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d\Desktop\Trabajo de Grado\"/>
    </mc:Choice>
  </mc:AlternateContent>
  <xr:revisionPtr revIDLastSave="0" documentId="8_{49284AEE-B6BA-488C-862B-D5E9A1726216}" xr6:coauthVersionLast="47" xr6:coauthVersionMax="47" xr10:uidLastSave="{00000000-0000-0000-0000-000000000000}"/>
  <bookViews>
    <workbookView xWindow="-120" yWindow="-120" windowWidth="20730" windowHeight="11040" firstSheet="2" activeTab="6" xr2:uid="{00000000-000D-0000-FFFF-FFFF00000000}"/>
  </bookViews>
  <sheets>
    <sheet name="MARKET SHARE" sheetId="22" r:id="rId1"/>
    <sheet name="INVERSIONES " sheetId="1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" i="16" l="1"/>
  <c r="G100" i="16"/>
  <c r="I17" i="16"/>
  <c r="H17" i="16"/>
  <c r="G17" i="16"/>
  <c r="F17" i="16"/>
  <c r="E142" i="14"/>
  <c r="F136" i="14" l="1"/>
  <c r="F137" i="14"/>
  <c r="F138" i="14"/>
  <c r="G77" i="14"/>
  <c r="D126" i="1" l="1"/>
  <c r="D139" i="1"/>
  <c r="F141" i="14" l="1"/>
  <c r="E11" i="1" l="1"/>
  <c r="E24" i="22"/>
  <c r="E23" i="22"/>
  <c r="D23" i="22"/>
  <c r="C21" i="22"/>
  <c r="D20" i="22"/>
  <c r="E20" i="22" s="1"/>
  <c r="G10" i="16"/>
  <c r="H10" i="16" s="1"/>
  <c r="G100" i="18"/>
  <c r="E77" i="1"/>
  <c r="E76" i="1"/>
  <c r="E75" i="1"/>
  <c r="E74" i="1"/>
  <c r="E73" i="1"/>
  <c r="E72" i="1"/>
  <c r="E71" i="1"/>
  <c r="E70" i="1"/>
  <c r="I76" i="14"/>
  <c r="J76" i="14" s="1"/>
  <c r="I75" i="14"/>
  <c r="J75" i="14" s="1"/>
  <c r="D133" i="1"/>
  <c r="D80" i="14"/>
  <c r="D161" i="1"/>
  <c r="E81" i="1"/>
  <c r="E80" i="1"/>
  <c r="E79" i="1"/>
  <c r="D46" i="18"/>
  <c r="I63" i="14"/>
  <c r="I65" i="14"/>
  <c r="I66" i="14"/>
  <c r="I67" i="14"/>
  <c r="I71" i="14"/>
  <c r="I73" i="14"/>
  <c r="I74" i="14"/>
  <c r="I61" i="14"/>
  <c r="J61" i="14" s="1"/>
  <c r="I62" i="14"/>
  <c r="J62" i="14" s="1"/>
  <c r="F5" i="15"/>
  <c r="E82" i="1"/>
  <c r="E83" i="1"/>
  <c r="E84" i="1"/>
  <c r="E85" i="1"/>
  <c r="E86" i="1"/>
  <c r="E87" i="1"/>
  <c r="E88" i="1"/>
  <c r="E89" i="1"/>
  <c r="E90" i="1"/>
  <c r="I72" i="14"/>
  <c r="E69" i="14"/>
  <c r="I69" i="14" s="1"/>
  <c r="I70" i="14"/>
  <c r="E15" i="14"/>
  <c r="E91" i="1"/>
  <c r="E92" i="1"/>
  <c r="E93" i="1"/>
  <c r="I64" i="14"/>
  <c r="I10" i="16" l="1"/>
  <c r="J10" i="16" s="1"/>
  <c r="F64" i="14"/>
  <c r="F66" i="14"/>
  <c r="G114" i="14"/>
  <c r="G115" i="14"/>
  <c r="H115" i="14" s="1"/>
  <c r="I115" i="14" s="1"/>
  <c r="J115" i="14" s="1"/>
  <c r="G116" i="14"/>
  <c r="H116" i="14" s="1"/>
  <c r="I116" i="14" s="1"/>
  <c r="J116" i="14" s="1"/>
  <c r="F65" i="14"/>
  <c r="H76" i="14"/>
  <c r="D21" i="22"/>
  <c r="E21" i="22" s="1"/>
  <c r="E25" i="22" s="1"/>
  <c r="E27" i="22" s="1"/>
  <c r="H70" i="14"/>
  <c r="F61" i="14"/>
  <c r="H61" i="14" s="1"/>
  <c r="F4" i="17"/>
  <c r="G21" i="14"/>
  <c r="H21" i="14" s="1"/>
  <c r="I21" i="14" s="1"/>
  <c r="J21" i="14" s="1"/>
  <c r="J74" i="14"/>
  <c r="J66" i="14"/>
  <c r="G23" i="14"/>
  <c r="H23" i="14" s="1"/>
  <c r="E78" i="1"/>
  <c r="E94" i="1"/>
  <c r="E95" i="1"/>
  <c r="E96" i="1"/>
  <c r="E97" i="1"/>
  <c r="E98" i="1"/>
  <c r="E99" i="1"/>
  <c r="E112" i="1"/>
  <c r="E113" i="1"/>
  <c r="E114" i="1"/>
  <c r="H7" i="15"/>
  <c r="H75" i="14" l="1"/>
  <c r="E111" i="1"/>
  <c r="E19" i="1"/>
  <c r="G3" i="15"/>
  <c r="E153" i="14"/>
  <c r="G39" i="17"/>
  <c r="E52" i="1"/>
  <c r="E53" i="1"/>
  <c r="E21" i="1"/>
  <c r="E22" i="1"/>
  <c r="E48" i="18"/>
  <c r="F73" i="18" s="1"/>
  <c r="E17" i="1"/>
  <c r="E18" i="1"/>
  <c r="E105" i="1"/>
  <c r="E104" i="1"/>
  <c r="E23" i="1"/>
  <c r="F119" i="14"/>
  <c r="H8" i="14"/>
  <c r="E6" i="1"/>
  <c r="G107" i="18"/>
  <c r="G26" i="18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65" i="1"/>
  <c r="D163" i="1"/>
  <c r="D164" i="1"/>
  <c r="D162" i="1"/>
  <c r="E95" i="14" s="1"/>
  <c r="F95" i="14" s="1"/>
  <c r="D12" i="17" s="1"/>
  <c r="E101" i="1"/>
  <c r="E102" i="1"/>
  <c r="E103" i="1"/>
  <c r="D153" i="14"/>
  <c r="D150" i="1"/>
  <c r="E162" i="1" s="1"/>
  <c r="E133" i="14" s="1"/>
  <c r="C33" i="14"/>
  <c r="C44" i="14" s="1"/>
  <c r="C34" i="14"/>
  <c r="C45" i="14" s="1"/>
  <c r="C35" i="14"/>
  <c r="C46" i="14" s="1"/>
  <c r="D25" i="14"/>
  <c r="F176" i="16"/>
  <c r="F182" i="16" s="1"/>
  <c r="F188" i="16" s="1"/>
  <c r="F194" i="16" s="1"/>
  <c r="F200" i="16" s="1"/>
  <c r="G176" i="16"/>
  <c r="G182" i="16" s="1"/>
  <c r="G188" i="16" s="1"/>
  <c r="G194" i="16" s="1"/>
  <c r="G200" i="16" s="1"/>
  <c r="H176" i="16"/>
  <c r="H182" i="16" s="1"/>
  <c r="H188" i="16" s="1"/>
  <c r="H194" i="16" s="1"/>
  <c r="H200" i="16" s="1"/>
  <c r="I176" i="16"/>
  <c r="I182" i="16"/>
  <c r="I188" i="16"/>
  <c r="I194" i="16" s="1"/>
  <c r="I200" i="16" s="1"/>
  <c r="J176" i="16"/>
  <c r="J182" i="16"/>
  <c r="J188" i="16" s="1"/>
  <c r="J194" i="16" s="1"/>
  <c r="J200" i="16" s="1"/>
  <c r="E24" i="1"/>
  <c r="E43" i="14"/>
  <c r="E44" i="14"/>
  <c r="E45" i="14"/>
  <c r="E46" i="14"/>
  <c r="E42" i="14"/>
  <c r="E58" i="1"/>
  <c r="E55" i="1"/>
  <c r="E56" i="1"/>
  <c r="E57" i="1"/>
  <c r="D149" i="1"/>
  <c r="E161" i="1" s="1"/>
  <c r="E54" i="1"/>
  <c r="E59" i="1"/>
  <c r="E60" i="1"/>
  <c r="E61" i="1"/>
  <c r="E62" i="1"/>
  <c r="E63" i="1"/>
  <c r="E64" i="1"/>
  <c r="F9" i="16"/>
  <c r="G9" i="16" s="1"/>
  <c r="G29" i="16" s="1"/>
  <c r="D151" i="1"/>
  <c r="E163" i="1" s="1"/>
  <c r="B121" i="1"/>
  <c r="C31" i="14" s="1"/>
  <c r="C42" i="14" s="1"/>
  <c r="B122" i="1"/>
  <c r="C32" i="14" s="1"/>
  <c r="C43" i="14" s="1"/>
  <c r="E100" i="1"/>
  <c r="D119" i="14"/>
  <c r="D153" i="1"/>
  <c r="E165" i="1" s="1"/>
  <c r="K35" i="18"/>
  <c r="J35" i="18"/>
  <c r="I35" i="18"/>
  <c r="H35" i="18"/>
  <c r="G35" i="18"/>
  <c r="K12" i="15"/>
  <c r="D152" i="1"/>
  <c r="E164" i="1" s="1"/>
  <c r="F139" i="14"/>
  <c r="L15" i="15"/>
  <c r="L16" i="15" s="1"/>
  <c r="L17" i="15" s="1"/>
  <c r="L18" i="15" s="1"/>
  <c r="C14" i="15"/>
  <c r="C15" i="15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E12" i="1"/>
  <c r="D121" i="1" s="1"/>
  <c r="F171" i="16"/>
  <c r="F177" i="16" s="1"/>
  <c r="G171" i="16"/>
  <c r="G177" i="16" s="1"/>
  <c r="H171" i="16"/>
  <c r="H183" i="16" s="1"/>
  <c r="H189" i="16" s="1"/>
  <c r="H195" i="16" s="1"/>
  <c r="H201" i="16" s="1"/>
  <c r="J171" i="16"/>
  <c r="I171" i="16"/>
  <c r="F153" i="14"/>
  <c r="I183" i="16"/>
  <c r="I189" i="16"/>
  <c r="I195" i="16" s="1"/>
  <c r="I201" i="16" s="1"/>
  <c r="I177" i="16"/>
  <c r="J177" i="16"/>
  <c r="J183" i="16"/>
  <c r="J189" i="16"/>
  <c r="J195" i="16"/>
  <c r="J201" i="16" s="1"/>
  <c r="E20" i="1"/>
  <c r="E94" i="14" l="1"/>
  <c r="F94" i="14" s="1"/>
  <c r="D29" i="17" s="1"/>
  <c r="E47" i="1"/>
  <c r="D122" i="1" s="1"/>
  <c r="E32" i="14" s="1"/>
  <c r="G136" i="16"/>
  <c r="D120" i="1"/>
  <c r="F136" i="16" s="1"/>
  <c r="F133" i="14"/>
  <c r="E115" i="1"/>
  <c r="F29" i="16"/>
  <c r="H177" i="16"/>
  <c r="J71" i="14"/>
  <c r="G56" i="18"/>
  <c r="H56" i="18" s="1"/>
  <c r="H69" i="16"/>
  <c r="H6" i="18"/>
  <c r="F183" i="16"/>
  <c r="F189" i="16" s="1"/>
  <c r="F195" i="16" s="1"/>
  <c r="F201" i="16" s="1"/>
  <c r="H9" i="16"/>
  <c r="G183" i="16"/>
  <c r="G189" i="16" s="1"/>
  <c r="G195" i="16" s="1"/>
  <c r="G201" i="16" s="1"/>
  <c r="E134" i="14"/>
  <c r="F134" i="14" s="1"/>
  <c r="J63" i="14"/>
  <c r="G22" i="14"/>
  <c r="H22" i="14" s="1"/>
  <c r="I22" i="14" s="1"/>
  <c r="J22" i="14" s="1"/>
  <c r="I23" i="14"/>
  <c r="J23" i="14" s="1"/>
  <c r="G152" i="14"/>
  <c r="H152" i="14" s="1"/>
  <c r="I152" i="14" s="1"/>
  <c r="J152" i="14" s="1"/>
  <c r="G150" i="14"/>
  <c r="H150" i="14" s="1"/>
  <c r="I150" i="14" s="1"/>
  <c r="J150" i="14" s="1"/>
  <c r="G149" i="14"/>
  <c r="H149" i="14" s="1"/>
  <c r="G24" i="14"/>
  <c r="H24" i="14" s="1"/>
  <c r="I24" i="14" s="1"/>
  <c r="J24" i="14" s="1"/>
  <c r="G151" i="14"/>
  <c r="H151" i="14" s="1"/>
  <c r="I151" i="14" s="1"/>
  <c r="J151" i="14" s="1"/>
  <c r="G118" i="14"/>
  <c r="H118" i="14" s="1"/>
  <c r="I118" i="14" s="1"/>
  <c r="J118" i="14" s="1"/>
  <c r="G137" i="16"/>
  <c r="H137" i="16" s="1"/>
  <c r="I137" i="16" s="1"/>
  <c r="J137" i="16" s="1"/>
  <c r="K137" i="16" s="1"/>
  <c r="F137" i="16"/>
  <c r="E31" i="14"/>
  <c r="E65" i="1"/>
  <c r="D124" i="1" s="1"/>
  <c r="G117" i="14"/>
  <c r="H117" i="14" s="1"/>
  <c r="I117" i="14" s="1"/>
  <c r="J117" i="14" s="1"/>
  <c r="F96" i="14"/>
  <c r="D17" i="17" s="1"/>
  <c r="E135" i="14"/>
  <c r="F135" i="14" s="1"/>
  <c r="F87" i="14" l="1"/>
  <c r="E87" i="14" s="1"/>
  <c r="G32" i="14"/>
  <c r="H136" i="16"/>
  <c r="I136" i="16" s="1"/>
  <c r="J136" i="16" s="1"/>
  <c r="K136" i="16" s="1"/>
  <c r="J70" i="14"/>
  <c r="H65" i="14"/>
  <c r="H69" i="14"/>
  <c r="J69" i="14" s="1"/>
  <c r="H73" i="14"/>
  <c r="H64" i="14"/>
  <c r="H72" i="14"/>
  <c r="J72" i="14" s="1"/>
  <c r="F67" i="14"/>
  <c r="H67" i="14" s="1"/>
  <c r="F63" i="14"/>
  <c r="H63" i="14" s="1"/>
  <c r="H71" i="14"/>
  <c r="H66" i="14"/>
  <c r="F62" i="14"/>
  <c r="H62" i="14" s="1"/>
  <c r="H74" i="14"/>
  <c r="K141" i="16"/>
  <c r="G31" i="14"/>
  <c r="H31" i="14" s="1"/>
  <c r="J31" i="14" s="1"/>
  <c r="I31" i="14" s="1"/>
  <c r="D13" i="17"/>
  <c r="F28" i="17"/>
  <c r="F37" i="16" s="1"/>
  <c r="J73" i="14"/>
  <c r="J65" i="14"/>
  <c r="J67" i="14"/>
  <c r="D123" i="1"/>
  <c r="J139" i="16" s="1"/>
  <c r="E35" i="14"/>
  <c r="G35" i="14" s="1"/>
  <c r="H35" i="14" s="1"/>
  <c r="J35" i="14" s="1"/>
  <c r="D55" i="14" s="1"/>
  <c r="H141" i="16"/>
  <c r="J141" i="16"/>
  <c r="F141" i="16"/>
  <c r="G141" i="16"/>
  <c r="I141" i="16"/>
  <c r="G69" i="16"/>
  <c r="G6" i="18"/>
  <c r="G57" i="18"/>
  <c r="I9" i="16"/>
  <c r="H29" i="16"/>
  <c r="G153" i="14"/>
  <c r="I25" i="14"/>
  <c r="E104" i="14" s="1"/>
  <c r="J25" i="14"/>
  <c r="F34" i="16" s="1"/>
  <c r="G34" i="16" s="1"/>
  <c r="H34" i="16" s="1"/>
  <c r="I34" i="16" s="1"/>
  <c r="J34" i="16" s="1"/>
  <c r="G138" i="16"/>
  <c r="F138" i="16"/>
  <c r="K138" i="16"/>
  <c r="J138" i="16"/>
  <c r="I138" i="16"/>
  <c r="H138" i="16"/>
  <c r="E119" i="14"/>
  <c r="G119" i="14"/>
  <c r="I149" i="14"/>
  <c r="H153" i="14"/>
  <c r="F55" i="14" l="1"/>
  <c r="F132" i="14" s="1"/>
  <c r="E132" i="14" s="1"/>
  <c r="E55" i="14"/>
  <c r="F93" i="14" s="1"/>
  <c r="E93" i="14" s="1"/>
  <c r="K139" i="16"/>
  <c r="F104" i="14"/>
  <c r="F10" i="17" s="1"/>
  <c r="E33" i="14"/>
  <c r="H139" i="16"/>
  <c r="G139" i="16"/>
  <c r="I139" i="16"/>
  <c r="F139" i="16"/>
  <c r="J64" i="14"/>
  <c r="H57" i="18"/>
  <c r="G58" i="18"/>
  <c r="I6" i="18"/>
  <c r="I69" i="16"/>
  <c r="I29" i="16"/>
  <c r="J9" i="16"/>
  <c r="J29" i="16" s="1"/>
  <c r="H32" i="14"/>
  <c r="J32" i="14" s="1"/>
  <c r="D52" i="14" s="1"/>
  <c r="E52" i="14" s="1"/>
  <c r="J37" i="16"/>
  <c r="K79" i="16" s="1"/>
  <c r="K16" i="18" s="1"/>
  <c r="G76" i="16"/>
  <c r="G13" i="18" s="1"/>
  <c r="D51" i="14"/>
  <c r="E51" i="14" s="1"/>
  <c r="F89" i="14" s="1"/>
  <c r="E89" i="14" s="1"/>
  <c r="I35" i="14"/>
  <c r="G79" i="16"/>
  <c r="G16" i="18" s="1"/>
  <c r="I37" i="16"/>
  <c r="J79" i="16" s="1"/>
  <c r="J16" i="18" s="1"/>
  <c r="H37" i="16"/>
  <c r="I79" i="16" s="1"/>
  <c r="I16" i="18" s="1"/>
  <c r="G37" i="16"/>
  <c r="H79" i="16" s="1"/>
  <c r="H16" i="18" s="1"/>
  <c r="H114" i="14"/>
  <c r="H76" i="16"/>
  <c r="H13" i="18" s="1"/>
  <c r="J149" i="14"/>
  <c r="J153" i="14" s="1"/>
  <c r="F161" i="14" s="1"/>
  <c r="I153" i="14"/>
  <c r="G33" i="14" l="1"/>
  <c r="H33" i="14" s="1"/>
  <c r="J33" i="14" s="1"/>
  <c r="D15" i="17"/>
  <c r="G59" i="18"/>
  <c r="H58" i="18"/>
  <c r="K69" i="16"/>
  <c r="K6" i="18"/>
  <c r="J6" i="18"/>
  <c r="J69" i="16"/>
  <c r="F51" i="14"/>
  <c r="F128" i="14" s="1"/>
  <c r="E128" i="14" s="1"/>
  <c r="I114" i="14"/>
  <c r="H119" i="14"/>
  <c r="I76" i="16"/>
  <c r="I13" i="18" s="1"/>
  <c r="E161" i="14"/>
  <c r="F44" i="16"/>
  <c r="G44" i="16" s="1"/>
  <c r="H44" i="16" s="1"/>
  <c r="I44" i="16" s="1"/>
  <c r="J44" i="16" s="1"/>
  <c r="I32" i="14"/>
  <c r="D53" i="14" l="1"/>
  <c r="I33" i="14"/>
  <c r="G60" i="18"/>
  <c r="H59" i="18"/>
  <c r="J114" i="14"/>
  <c r="J119" i="14" s="1"/>
  <c r="F160" i="14" s="1"/>
  <c r="E160" i="14" s="1"/>
  <c r="I119" i="14"/>
  <c r="K76" i="16"/>
  <c r="K13" i="18" s="1"/>
  <c r="J76" i="16"/>
  <c r="J13" i="18" s="1"/>
  <c r="G88" i="16"/>
  <c r="G25" i="18" s="1"/>
  <c r="F90" i="14"/>
  <c r="F52" i="14"/>
  <c r="F129" i="14" s="1"/>
  <c r="E129" i="14" s="1"/>
  <c r="E53" i="14" l="1"/>
  <c r="F91" i="14" s="1"/>
  <c r="E91" i="14" s="1"/>
  <c r="F53" i="14"/>
  <c r="F130" i="14" s="1"/>
  <c r="E130" i="14" s="1"/>
  <c r="G61" i="18"/>
  <c r="H61" i="18" s="1"/>
  <c r="H60" i="18"/>
  <c r="F42" i="16"/>
  <c r="G42" i="16" s="1"/>
  <c r="H42" i="16" s="1"/>
  <c r="I42" i="16" s="1"/>
  <c r="J42" i="16" s="1"/>
  <c r="H88" i="16"/>
  <c r="H25" i="18" s="1"/>
  <c r="E90" i="14"/>
  <c r="I88" i="16" l="1"/>
  <c r="I25" i="18" s="1"/>
  <c r="J88" i="16" l="1"/>
  <c r="J25" i="18" s="1"/>
  <c r="K88" i="16"/>
  <c r="K25" i="18" s="1"/>
  <c r="E106" i="1" l="1"/>
  <c r="D125" i="1" s="1"/>
  <c r="D127" i="1" s="1"/>
  <c r="E193" i="14" s="1"/>
  <c r="F95" i="16" s="1"/>
  <c r="F32" i="18" s="1"/>
  <c r="E34" i="14" l="1"/>
  <c r="G140" i="16"/>
  <c r="I140" i="16"/>
  <c r="F140" i="16"/>
  <c r="F143" i="16" s="1"/>
  <c r="K140" i="16"/>
  <c r="J140" i="16"/>
  <c r="H140" i="16"/>
  <c r="F126" i="14" l="1"/>
  <c r="F127" i="14"/>
  <c r="E127" i="14" s="1"/>
  <c r="F88" i="14"/>
  <c r="E88" i="14" s="1"/>
  <c r="G34" i="14"/>
  <c r="H34" i="14" s="1"/>
  <c r="E126" i="14" l="1"/>
  <c r="D16" i="17"/>
  <c r="J34" i="14"/>
  <c r="D54" i="14" s="1"/>
  <c r="H36" i="14"/>
  <c r="J36" i="14" l="1"/>
  <c r="I34" i="14"/>
  <c r="I36" i="14" s="1"/>
  <c r="E54" i="14"/>
  <c r="F92" i="14" s="1"/>
  <c r="F54" i="14"/>
  <c r="F131" i="14" s="1"/>
  <c r="E92" i="14" l="1"/>
  <c r="E97" i="14" s="1"/>
  <c r="D14" i="17"/>
  <c r="F11" i="17" s="1"/>
  <c r="F97" i="14"/>
  <c r="E131" i="14"/>
  <c r="G87" i="16"/>
  <c r="E106" i="14" l="1"/>
  <c r="F106" i="14" s="1"/>
  <c r="H87" i="16"/>
  <c r="G24" i="18"/>
  <c r="G78" i="16"/>
  <c r="F36" i="16"/>
  <c r="G36" i="16" s="1"/>
  <c r="H36" i="16" s="1"/>
  <c r="I36" i="16" s="1"/>
  <c r="J36" i="16" s="1"/>
  <c r="G77" i="16" l="1"/>
  <c r="H24" i="18"/>
  <c r="I87" i="16"/>
  <c r="G15" i="18"/>
  <c r="G142" i="16"/>
  <c r="G143" i="16" s="1"/>
  <c r="H78" i="16"/>
  <c r="I78" i="16" l="1"/>
  <c r="H15" i="18"/>
  <c r="J87" i="16"/>
  <c r="I24" i="18"/>
  <c r="H142" i="16"/>
  <c r="G14" i="18"/>
  <c r="H77" i="16"/>
  <c r="I142" i="16" l="1"/>
  <c r="H143" i="16"/>
  <c r="H14" i="18"/>
  <c r="I77" i="16"/>
  <c r="J78" i="16"/>
  <c r="I15" i="18"/>
  <c r="K87" i="16"/>
  <c r="K24" i="18" s="1"/>
  <c r="J24" i="18"/>
  <c r="I14" i="18" l="1"/>
  <c r="J77" i="16"/>
  <c r="J15" i="18"/>
  <c r="K78" i="16"/>
  <c r="K15" i="18" s="1"/>
  <c r="J142" i="16"/>
  <c r="I143" i="16"/>
  <c r="K142" i="16" l="1"/>
  <c r="K143" i="16" s="1"/>
  <c r="J143" i="16"/>
  <c r="K77" i="16"/>
  <c r="J14" i="18"/>
  <c r="K14" i="18" l="1"/>
  <c r="F104" i="16" l="1"/>
  <c r="F8" i="15"/>
  <c r="D14" i="15" s="1"/>
  <c r="G13" i="15"/>
  <c r="E14" i="15" l="1"/>
  <c r="E170" i="14" s="1"/>
  <c r="D15" i="15"/>
  <c r="E183" i="14" l="1"/>
  <c r="F14" i="15"/>
  <c r="D16" i="15"/>
  <c r="G14" i="15" l="1"/>
  <c r="E15" i="15" s="1"/>
  <c r="D17" i="15"/>
  <c r="E171" i="14" l="1"/>
  <c r="D18" i="15"/>
  <c r="F15" i="15"/>
  <c r="D19" i="15" l="1"/>
  <c r="G15" i="15"/>
  <c r="E16" i="15" l="1"/>
  <c r="D20" i="15"/>
  <c r="E172" i="14" l="1"/>
  <c r="F183" i="14" s="1"/>
  <c r="D21" i="15"/>
  <c r="F16" i="15"/>
  <c r="G16" i="15" l="1"/>
  <c r="D22" i="15"/>
  <c r="D23" i="15" l="1"/>
  <c r="E17" i="15"/>
  <c r="F17" i="15" l="1"/>
  <c r="D24" i="15"/>
  <c r="G17" i="15" l="1"/>
  <c r="D25" i="15"/>
  <c r="M14" i="15" s="1"/>
  <c r="M15" i="15" s="1"/>
  <c r="M16" i="15" s="1"/>
  <c r="M17" i="15" s="1"/>
  <c r="M18" i="15" s="1"/>
  <c r="D26" i="15" l="1"/>
  <c r="E18" i="15"/>
  <c r="F18" i="15" l="1"/>
  <c r="G18" i="15" s="1"/>
  <c r="E19" i="15" s="1"/>
  <c r="F19" i="15" s="1"/>
  <c r="G19" i="15" s="1"/>
  <c r="D27" i="15"/>
  <c r="D28" i="15" l="1"/>
  <c r="E20" i="15"/>
  <c r="F20" i="15" s="1"/>
  <c r="G20" i="15" s="1"/>
  <c r="E21" i="15" l="1"/>
  <c r="F21" i="15" s="1"/>
  <c r="G21" i="15" s="1"/>
  <c r="M19" i="15"/>
  <c r="D29" i="15"/>
  <c r="E22" i="15" l="1"/>
  <c r="F22" i="15" s="1"/>
  <c r="G22" i="15" s="1"/>
  <c r="D30" i="15"/>
  <c r="D31" i="15" l="1"/>
  <c r="E23" i="15"/>
  <c r="F23" i="15" s="1"/>
  <c r="G23" i="15" s="1"/>
  <c r="E24" i="15" l="1"/>
  <c r="F24" i="15" s="1"/>
  <c r="G24" i="15" s="1"/>
  <c r="D32" i="15"/>
  <c r="E25" i="15" l="1"/>
  <c r="N14" i="15" s="1"/>
  <c r="D33" i="15"/>
  <c r="D34" i="15" l="1"/>
  <c r="F49" i="16"/>
  <c r="F25" i="15"/>
  <c r="O14" i="15" s="1"/>
  <c r="G111" i="16" l="1"/>
  <c r="D35" i="15"/>
  <c r="G25" i="15"/>
  <c r="P14" i="15" s="1"/>
  <c r="F152" i="16" l="1"/>
  <c r="E26" i="15"/>
  <c r="F149" i="16"/>
  <c r="F151" i="16" s="1"/>
  <c r="G110" i="16"/>
  <c r="D36" i="15"/>
  <c r="F153" i="16" l="1"/>
  <c r="D37" i="15"/>
  <c r="F26" i="15"/>
  <c r="G26" i="15" s="1"/>
  <c r="E27" i="15" l="1"/>
  <c r="D38" i="15"/>
  <c r="F27" i="15" l="1"/>
  <c r="G27" i="15" s="1"/>
  <c r="D39" i="15"/>
  <c r="D40" i="15" l="1"/>
  <c r="E28" i="15"/>
  <c r="F28" i="15" l="1"/>
  <c r="G28" i="15" s="1"/>
  <c r="D41" i="15"/>
  <c r="D42" i="15" l="1"/>
  <c r="E29" i="15"/>
  <c r="F29" i="15" l="1"/>
  <c r="G29" i="15" s="1"/>
  <c r="D43" i="15"/>
  <c r="D44" i="15" l="1"/>
  <c r="E30" i="15"/>
  <c r="F30" i="15" l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D50" i="15" s="1"/>
  <c r="D51" i="15" l="1"/>
  <c r="E35" i="15"/>
  <c r="F35" i="15" s="1"/>
  <c r="G35" i="15" s="1"/>
  <c r="D52" i="15" l="1"/>
  <c r="E36" i="15"/>
  <c r="F36" i="15" s="1"/>
  <c r="G36" i="15" s="1"/>
  <c r="D53" i="15" l="1"/>
  <c r="D54" i="15" s="1"/>
  <c r="D55" i="15" s="1"/>
  <c r="D56" i="15" s="1"/>
  <c r="D57" i="15" s="1"/>
  <c r="D58" i="15" s="1"/>
  <c r="D59" i="15" s="1"/>
  <c r="D60" i="15" s="1"/>
  <c r="D61" i="15" s="1"/>
  <c r="D62" i="15" s="1"/>
  <c r="D63" i="15" s="1"/>
  <c r="E37" i="15"/>
  <c r="N15" i="15" s="1"/>
  <c r="D64" i="15" l="1"/>
  <c r="F37" i="15"/>
  <c r="G37" i="15" s="1"/>
  <c r="P15" i="15" s="1"/>
  <c r="D65" i="15" l="1"/>
  <c r="D66" i="15" s="1"/>
  <c r="H111" i="16"/>
  <c r="G49" i="16"/>
  <c r="O15" i="15"/>
  <c r="E38" i="15"/>
  <c r="G152" i="16"/>
  <c r="D67" i="15" l="1"/>
  <c r="H110" i="16"/>
  <c r="G149" i="16"/>
  <c r="F38" i="15"/>
  <c r="G38" i="15" s="1"/>
  <c r="D68" i="15" l="1"/>
  <c r="D69" i="15" s="1"/>
  <c r="E39" i="15"/>
  <c r="D70" i="15" l="1"/>
  <c r="F39" i="15"/>
  <c r="G39" i="15" s="1"/>
  <c r="D71" i="15" l="1"/>
  <c r="E40" i="15"/>
  <c r="D72" i="15" l="1"/>
  <c r="F40" i="15"/>
  <c r="G40" i="15" s="1"/>
  <c r="D73" i="15" l="1"/>
  <c r="E41" i="15"/>
  <c r="F41" i="15" l="1"/>
  <c r="G41" i="15" s="1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N16" i="15"/>
  <c r="E50" i="15" l="1"/>
  <c r="F50" i="15" s="1"/>
  <c r="P16" i="15"/>
  <c r="H152" i="16" s="1"/>
  <c r="I111" i="16"/>
  <c r="H49" i="16"/>
  <c r="O16" i="15"/>
  <c r="G50" i="15" l="1"/>
  <c r="E51" i="15" s="1"/>
  <c r="F51" i="15" s="1"/>
  <c r="G51" i="15" s="1"/>
  <c r="E52" i="15" s="1"/>
  <c r="F52" i="15" s="1"/>
  <c r="G52" i="15" s="1"/>
  <c r="E53" i="15" s="1"/>
  <c r="F53" i="15" s="1"/>
  <c r="G53" i="15" s="1"/>
  <c r="E54" i="15" s="1"/>
  <c r="F54" i="15" s="1"/>
  <c r="G54" i="15" s="1"/>
  <c r="E55" i="15" s="1"/>
  <c r="F55" i="15" s="1"/>
  <c r="G55" i="15" s="1"/>
  <c r="E56" i="15" s="1"/>
  <c r="F56" i="15" s="1"/>
  <c r="G56" i="15" s="1"/>
  <c r="H149" i="16"/>
  <c r="I110" i="16"/>
  <c r="E57" i="15" l="1"/>
  <c r="F57" i="15" s="1"/>
  <c r="G57" i="15" s="1"/>
  <c r="E58" i="15" s="1"/>
  <c r="F58" i="15" s="1"/>
  <c r="G58" i="15" s="1"/>
  <c r="E59" i="15" s="1"/>
  <c r="F59" i="15" s="1"/>
  <c r="G59" i="15" s="1"/>
  <c r="E60" i="15" s="1"/>
  <c r="F60" i="15" s="1"/>
  <c r="G60" i="15" s="1"/>
  <c r="E61" i="15" l="1"/>
  <c r="F61" i="15" l="1"/>
  <c r="O17" i="15" s="1"/>
  <c r="N17" i="15"/>
  <c r="I49" i="16" l="1"/>
  <c r="J111" i="16"/>
  <c r="G61" i="15"/>
  <c r="P17" i="15" l="1"/>
  <c r="I152" i="16" s="1"/>
  <c r="E62" i="15"/>
  <c r="F62" i="15" s="1"/>
  <c r="G62" i="15" s="1"/>
  <c r="I149" i="16"/>
  <c r="J110" i="16"/>
  <c r="E63" i="15" l="1"/>
  <c r="I68" i="14"/>
  <c r="I77" i="14" s="1"/>
  <c r="H68" i="14"/>
  <c r="F63" i="15" l="1"/>
  <c r="G63" i="15" s="1"/>
  <c r="E64" i="15" s="1"/>
  <c r="F64" i="15" s="1"/>
  <c r="G64" i="15" s="1"/>
  <c r="E65" i="15" s="1"/>
  <c r="F65" i="15" s="1"/>
  <c r="G65" i="15" s="1"/>
  <c r="E66" i="15" s="1"/>
  <c r="F66" i="15" s="1"/>
  <c r="G66" i="15" s="1"/>
  <c r="E67" i="15" s="1"/>
  <c r="F67" i="15" s="1"/>
  <c r="G67" i="15" s="1"/>
  <c r="E68" i="15" s="1"/>
  <c r="F68" i="15" s="1"/>
  <c r="G68" i="15" s="1"/>
  <c r="E69" i="15" s="1"/>
  <c r="F69" i="15" s="1"/>
  <c r="G69" i="15" s="1"/>
  <c r="E70" i="15" s="1"/>
  <c r="F70" i="15" s="1"/>
  <c r="G70" i="15" s="1"/>
  <c r="E71" i="15" s="1"/>
  <c r="F71" i="15" s="1"/>
  <c r="G71" i="15" s="1"/>
  <c r="E72" i="15" s="1"/>
  <c r="F72" i="15" s="1"/>
  <c r="G72" i="15" s="1"/>
  <c r="E73" i="15" s="1"/>
  <c r="F73" i="15" s="1"/>
  <c r="G73" i="15" s="1"/>
  <c r="P18" i="15" s="1"/>
  <c r="H77" i="14"/>
  <c r="G35" i="16" s="1"/>
  <c r="J68" i="14"/>
  <c r="N18" i="15" l="1"/>
  <c r="J152" i="16"/>
  <c r="K152" i="16"/>
  <c r="K149" i="16"/>
  <c r="I35" i="16"/>
  <c r="J75" i="16" s="1"/>
  <c r="J77" i="14"/>
  <c r="E105" i="14" s="1"/>
  <c r="H35" i="16"/>
  <c r="I75" i="16" s="1"/>
  <c r="J35" i="16"/>
  <c r="J38" i="16" s="1"/>
  <c r="F35" i="16"/>
  <c r="F38" i="16" s="1"/>
  <c r="G38" i="16"/>
  <c r="H75" i="16"/>
  <c r="O18" i="15" l="1"/>
  <c r="N19" i="15"/>
  <c r="J49" i="16"/>
  <c r="K111" i="16"/>
  <c r="I38" i="16"/>
  <c r="G75" i="16"/>
  <c r="G12" i="18" s="1"/>
  <c r="G17" i="18" s="1"/>
  <c r="H38" i="16"/>
  <c r="F105" i="14"/>
  <c r="F27" i="17" s="1"/>
  <c r="F30" i="17" s="1"/>
  <c r="F38" i="17" s="1"/>
  <c r="E107" i="14"/>
  <c r="E181" i="14" s="1"/>
  <c r="F181" i="14" s="1"/>
  <c r="K75" i="16"/>
  <c r="K80" i="16" s="1"/>
  <c r="J12" i="18"/>
  <c r="J17" i="18" s="1"/>
  <c r="J80" i="16"/>
  <c r="H12" i="18"/>
  <c r="H17" i="18" s="1"/>
  <c r="H80" i="16"/>
  <c r="I80" i="16"/>
  <c r="I12" i="18"/>
  <c r="I17" i="18" s="1"/>
  <c r="O19" i="15" l="1"/>
  <c r="J149" i="16"/>
  <c r="K110" i="16"/>
  <c r="G80" i="16"/>
  <c r="F107" i="14"/>
  <c r="K12" i="18"/>
  <c r="K17" i="18" s="1"/>
  <c r="G38" i="17"/>
  <c r="D117" i="18" s="1"/>
  <c r="E117" i="18" l="1"/>
  <c r="F117" i="18" l="1"/>
  <c r="G117" i="18" l="1"/>
  <c r="H117" i="18" l="1"/>
  <c r="D137" i="1"/>
  <c r="E194" i="14" s="1"/>
  <c r="F96" i="16" s="1"/>
  <c r="F140" i="14" l="1"/>
  <c r="F142" i="14" s="1"/>
  <c r="F162" i="14" s="1"/>
  <c r="F33" i="18"/>
  <c r="G144" i="16"/>
  <c r="F144" i="16"/>
  <c r="F146" i="16" s="1"/>
  <c r="G86" i="16" l="1"/>
  <c r="E140" i="14"/>
  <c r="E185" i="14" s="1"/>
  <c r="F185" i="14" s="1"/>
  <c r="H144" i="16"/>
  <c r="F43" i="16"/>
  <c r="G43" i="16" s="1"/>
  <c r="H43" i="16" s="1"/>
  <c r="I43" i="16" s="1"/>
  <c r="J43" i="16" s="1"/>
  <c r="H86" i="16"/>
  <c r="G23" i="18"/>
  <c r="G145" i="16"/>
  <c r="H145" i="16" s="1"/>
  <c r="G146" i="16" l="1"/>
  <c r="I145" i="16"/>
  <c r="G85" i="16"/>
  <c r="F45" i="16"/>
  <c r="E162" i="14"/>
  <c r="E163" i="14" s="1"/>
  <c r="E182" i="14" s="1"/>
  <c r="F163" i="14"/>
  <c r="F18" i="17" s="1"/>
  <c r="F20" i="17" s="1"/>
  <c r="I86" i="16"/>
  <c r="H23" i="18"/>
  <c r="I144" i="16"/>
  <c r="H146" i="16"/>
  <c r="J86" i="16" l="1"/>
  <c r="I23" i="18"/>
  <c r="J145" i="16"/>
  <c r="I146" i="16"/>
  <c r="J144" i="16"/>
  <c r="H85" i="16"/>
  <c r="G45" i="16"/>
  <c r="D115" i="18"/>
  <c r="F37" i="17"/>
  <c r="F182" i="14"/>
  <c r="G22" i="18"/>
  <c r="G27" i="18" s="1"/>
  <c r="G90" i="16"/>
  <c r="K145" i="16" l="1"/>
  <c r="H22" i="18"/>
  <c r="K144" i="16"/>
  <c r="K146" i="16" s="1"/>
  <c r="J146" i="16"/>
  <c r="F40" i="17"/>
  <c r="G40" i="17" s="1"/>
  <c r="G37" i="17"/>
  <c r="I85" i="16"/>
  <c r="H45" i="16"/>
  <c r="J23" i="18"/>
  <c r="K86" i="16"/>
  <c r="K23" i="18" s="1"/>
  <c r="D17" i="16" l="1"/>
  <c r="H115" i="18"/>
  <c r="E115" i="18"/>
  <c r="F115" i="18"/>
  <c r="G115" i="18"/>
  <c r="I22" i="18"/>
  <c r="I45" i="16"/>
  <c r="J85" i="16"/>
  <c r="D19" i="16" l="1"/>
  <c r="F19" i="16"/>
  <c r="J22" i="18"/>
  <c r="K85" i="16"/>
  <c r="J45" i="16"/>
  <c r="F30" i="16" l="1"/>
  <c r="D116" i="18"/>
  <c r="D118" i="18" s="1"/>
  <c r="G30" i="16"/>
  <c r="E116" i="18"/>
  <c r="E118" i="18" s="1"/>
  <c r="G19" i="16"/>
  <c r="K22" i="18"/>
  <c r="H70" i="16" l="1"/>
  <c r="G31" i="16"/>
  <c r="H30" i="16"/>
  <c r="F116" i="18"/>
  <c r="F118" i="18" s="1"/>
  <c r="F31" i="16"/>
  <c r="G70" i="16"/>
  <c r="E184" i="14"/>
  <c r="I19" i="16"/>
  <c r="H19" i="16"/>
  <c r="F184" i="14" l="1"/>
  <c r="F186" i="14" s="1"/>
  <c r="E195" i="14" s="1"/>
  <c r="E186" i="14"/>
  <c r="H31" i="16"/>
  <c r="I70" i="16"/>
  <c r="F50" i="16"/>
  <c r="G112" i="16" s="1"/>
  <c r="G114" i="16" s="1"/>
  <c r="G116" i="16" s="1"/>
  <c r="G119" i="16" s="1"/>
  <c r="F40" i="16"/>
  <c r="I30" i="16"/>
  <c r="G116" i="18"/>
  <c r="G118" i="18" s="1"/>
  <c r="G50" i="16"/>
  <c r="H112" i="16" s="1"/>
  <c r="H114" i="16" s="1"/>
  <c r="H116" i="16" s="1"/>
  <c r="G40" i="16"/>
  <c r="G72" i="16"/>
  <c r="G82" i="16" s="1"/>
  <c r="G7" i="18"/>
  <c r="G9" i="18" s="1"/>
  <c r="G19" i="18" s="1"/>
  <c r="G29" i="18" s="1"/>
  <c r="G37" i="18" s="1"/>
  <c r="F57" i="18" s="1"/>
  <c r="H7" i="18"/>
  <c r="H9" i="18" s="1"/>
  <c r="H19" i="18" s="1"/>
  <c r="H72" i="16"/>
  <c r="H82" i="16" s="1"/>
  <c r="H116" i="18" l="1"/>
  <c r="H118" i="18" s="1"/>
  <c r="J30" i="16"/>
  <c r="I72" i="16"/>
  <c r="I82" i="16" s="1"/>
  <c r="I7" i="18"/>
  <c r="I9" i="18" s="1"/>
  <c r="I19" i="18" s="1"/>
  <c r="H50" i="16"/>
  <c r="I112" i="16" s="1"/>
  <c r="I114" i="16" s="1"/>
  <c r="I116" i="16" s="1"/>
  <c r="H40" i="16"/>
  <c r="J70" i="16"/>
  <c r="I31" i="16"/>
  <c r="I57" i="18"/>
  <c r="F67" i="18"/>
  <c r="F82" i="18" s="1"/>
  <c r="E100" i="18" s="1"/>
  <c r="G196" i="16"/>
  <c r="G48" i="16"/>
  <c r="G53" i="16" s="1"/>
  <c r="F196" i="16"/>
  <c r="F48" i="16"/>
  <c r="F53" i="16" s="1"/>
  <c r="G121" i="16"/>
  <c r="G122" i="16"/>
  <c r="F97" i="16"/>
  <c r="E196" i="14"/>
  <c r="F133" i="16"/>
  <c r="F134" i="16" s="1"/>
  <c r="F147" i="16" s="1"/>
  <c r="G124" i="16" l="1"/>
  <c r="H122" i="16" s="1"/>
  <c r="I50" i="16"/>
  <c r="J112" i="16" s="1"/>
  <c r="J114" i="16" s="1"/>
  <c r="J116" i="16" s="1"/>
  <c r="I40" i="16"/>
  <c r="F34" i="18"/>
  <c r="F35" i="18" s="1"/>
  <c r="F37" i="18" s="1"/>
  <c r="F56" i="18" s="1"/>
  <c r="F98" i="16"/>
  <c r="F100" i="16" s="1"/>
  <c r="G56" i="16"/>
  <c r="G59" i="16" s="1"/>
  <c r="H196" i="16"/>
  <c r="H48" i="16"/>
  <c r="H53" i="16" s="1"/>
  <c r="H56" i="16" s="1"/>
  <c r="D202" i="14"/>
  <c r="E203" i="14"/>
  <c r="D201" i="14"/>
  <c r="G133" i="16"/>
  <c r="G134" i="16" s="1"/>
  <c r="J72" i="16"/>
  <c r="J82" i="16" s="1"/>
  <c r="J7" i="18"/>
  <c r="J9" i="18" s="1"/>
  <c r="J19" i="18" s="1"/>
  <c r="F56" i="16"/>
  <c r="F59" i="16" s="1"/>
  <c r="K70" i="16"/>
  <c r="J31" i="16"/>
  <c r="F202" i="16" l="1"/>
  <c r="F61" i="16"/>
  <c r="G158" i="16" s="1"/>
  <c r="E202" i="14"/>
  <c r="F155" i="16"/>
  <c r="F103" i="16"/>
  <c r="F106" i="16" s="1"/>
  <c r="F116" i="16" s="1"/>
  <c r="F119" i="16" s="1"/>
  <c r="F121" i="16" s="1"/>
  <c r="F124" i="16" s="1"/>
  <c r="H59" i="16"/>
  <c r="I150" i="16"/>
  <c r="I151" i="16" s="1"/>
  <c r="I153" i="16" s="1"/>
  <c r="J89" i="16"/>
  <c r="H150" i="16"/>
  <c r="H151" i="16" s="1"/>
  <c r="H153" i="16" s="1"/>
  <c r="I89" i="16"/>
  <c r="J50" i="16"/>
  <c r="K112" i="16" s="1"/>
  <c r="K114" i="16" s="1"/>
  <c r="K116" i="16" s="1"/>
  <c r="J40" i="16"/>
  <c r="G150" i="16"/>
  <c r="G151" i="16" s="1"/>
  <c r="G153" i="16" s="1"/>
  <c r="H89" i="16"/>
  <c r="F66" i="18"/>
  <c r="I56" i="18"/>
  <c r="K72" i="16"/>
  <c r="K82" i="16" s="1"/>
  <c r="K7" i="18"/>
  <c r="K9" i="18" s="1"/>
  <c r="K19" i="18" s="1"/>
  <c r="I196" i="16"/>
  <c r="I48" i="16"/>
  <c r="I53" i="16" s="1"/>
  <c r="I56" i="16" s="1"/>
  <c r="G61" i="16"/>
  <c r="G202" i="16"/>
  <c r="G147" i="16"/>
  <c r="F190" i="16" s="1"/>
  <c r="H158" i="16" l="1"/>
  <c r="F81" i="18"/>
  <c r="F62" i="16"/>
  <c r="G157" i="16" s="1"/>
  <c r="H156" i="16" s="1"/>
  <c r="G62" i="16"/>
  <c r="H157" i="16" s="1"/>
  <c r="F184" i="16"/>
  <c r="F178" i="16"/>
  <c r="I26" i="18"/>
  <c r="I27" i="18" s="1"/>
  <c r="I29" i="18" s="1"/>
  <c r="I37" i="18" s="1"/>
  <c r="F59" i="18" s="1"/>
  <c r="I90" i="16"/>
  <c r="I92" i="16" s="1"/>
  <c r="I100" i="16" s="1"/>
  <c r="I119" i="16" s="1"/>
  <c r="I121" i="16" s="1"/>
  <c r="J26" i="18"/>
  <c r="J27" i="18" s="1"/>
  <c r="J29" i="18" s="1"/>
  <c r="J37" i="18" s="1"/>
  <c r="F60" i="18" s="1"/>
  <c r="J90" i="16"/>
  <c r="J92" i="16" s="1"/>
  <c r="J100" i="16" s="1"/>
  <c r="J119" i="16" s="1"/>
  <c r="J121" i="16" s="1"/>
  <c r="I158" i="16"/>
  <c r="F159" i="16"/>
  <c r="F160" i="16" s="1"/>
  <c r="F163" i="16" s="1"/>
  <c r="G155" i="16"/>
  <c r="I59" i="16"/>
  <c r="J150" i="16"/>
  <c r="J151" i="16" s="1"/>
  <c r="J153" i="16" s="1"/>
  <c r="K89" i="16"/>
  <c r="H26" i="18"/>
  <c r="H27" i="18" s="1"/>
  <c r="H29" i="18" s="1"/>
  <c r="H37" i="18" s="1"/>
  <c r="F58" i="18" s="1"/>
  <c r="H90" i="16"/>
  <c r="H92" i="16" s="1"/>
  <c r="H100" i="16" s="1"/>
  <c r="H119" i="16" s="1"/>
  <c r="H121" i="16" s="1"/>
  <c r="H124" i="16" s="1"/>
  <c r="H202" i="16"/>
  <c r="H61" i="16"/>
  <c r="H62" i="16" s="1"/>
  <c r="I157" i="16" s="1"/>
  <c r="F99" i="18"/>
  <c r="H99" i="18" s="1"/>
  <c r="D99" i="18"/>
  <c r="F172" i="16"/>
  <c r="J196" i="16"/>
  <c r="J48" i="16"/>
  <c r="J53" i="16" s="1"/>
  <c r="I156" i="16" l="1"/>
  <c r="J156" i="16" s="1"/>
  <c r="K26" i="18"/>
  <c r="K27" i="18" s="1"/>
  <c r="K29" i="18" s="1"/>
  <c r="K37" i="18" s="1"/>
  <c r="F61" i="18" s="1"/>
  <c r="F71" i="18" s="1"/>
  <c r="K90" i="16"/>
  <c r="K92" i="16" s="1"/>
  <c r="K100" i="16" s="1"/>
  <c r="K119" i="16" s="1"/>
  <c r="K121" i="16" s="1"/>
  <c r="I61" i="16"/>
  <c r="I62" i="16" s="1"/>
  <c r="J157" i="16" s="1"/>
  <c r="I202" i="16"/>
  <c r="J56" i="16"/>
  <c r="K150" i="16" s="1"/>
  <c r="K151" i="16" s="1"/>
  <c r="K153" i="16" s="1"/>
  <c r="F70" i="18"/>
  <c r="F85" i="18" s="1"/>
  <c r="E103" i="18" s="1"/>
  <c r="I60" i="18"/>
  <c r="H100" i="18"/>
  <c r="H107" i="18" s="1"/>
  <c r="F100" i="18"/>
  <c r="I122" i="16"/>
  <c r="I124" i="16" s="1"/>
  <c r="H133" i="16"/>
  <c r="H134" i="16" s="1"/>
  <c r="H155" i="16"/>
  <c r="G159" i="16"/>
  <c r="G160" i="16" s="1"/>
  <c r="G163" i="16" s="1"/>
  <c r="I58" i="18"/>
  <c r="F68" i="18"/>
  <c r="F69" i="18"/>
  <c r="F84" i="18" s="1"/>
  <c r="E102" i="18" s="1"/>
  <c r="I59" i="18"/>
  <c r="K156" i="16" l="1"/>
  <c r="F75" i="18"/>
  <c r="J59" i="16"/>
  <c r="J202" i="16" s="1"/>
  <c r="J158" i="16"/>
  <c r="I133" i="16"/>
  <c r="I134" i="16" s="1"/>
  <c r="J122" i="16"/>
  <c r="J124" i="16" s="1"/>
  <c r="F83" i="18"/>
  <c r="H159" i="16"/>
  <c r="H160" i="16" s="1"/>
  <c r="I155" i="16"/>
  <c r="H147" i="16"/>
  <c r="G172" i="16"/>
  <c r="G178" i="16"/>
  <c r="I61" i="18"/>
  <c r="I62" i="18" s="1"/>
  <c r="F86" i="18"/>
  <c r="E104" i="18" s="1"/>
  <c r="J61" i="16" l="1"/>
  <c r="K158" i="16" s="1"/>
  <c r="J62" i="16"/>
  <c r="K157" i="16" s="1"/>
  <c r="J155" i="16"/>
  <c r="I159" i="16"/>
  <c r="I160" i="16" s="1"/>
  <c r="E101" i="18"/>
  <c r="F101" i="18" s="1"/>
  <c r="F102" i="18" s="1"/>
  <c r="F103" i="18" s="1"/>
  <c r="F104" i="18" s="1"/>
  <c r="F88" i="18"/>
  <c r="G190" i="16"/>
  <c r="G184" i="16"/>
  <c r="K122" i="16"/>
  <c r="K124" i="16" s="1"/>
  <c r="K133" i="16" s="1"/>
  <c r="K134" i="16" s="1"/>
  <c r="J133" i="16"/>
  <c r="J134" i="16" s="1"/>
  <c r="H163" i="16"/>
  <c r="H172" i="16"/>
  <c r="H178" i="16"/>
  <c r="I147" i="16"/>
  <c r="I163" i="16" l="1"/>
  <c r="I178" i="16"/>
  <c r="I172" i="16"/>
  <c r="J147" i="16"/>
  <c r="J172" i="16"/>
  <c r="J178" i="16"/>
  <c r="K147" i="16"/>
  <c r="H184" i="16"/>
  <c r="H190" i="16"/>
  <c r="J159" i="16"/>
  <c r="J160" i="16" s="1"/>
  <c r="K155" i="16"/>
  <c r="K159" i="16" s="1"/>
  <c r="K160" i="16" s="1"/>
  <c r="K163" i="16" s="1"/>
  <c r="J163" i="16" l="1"/>
  <c r="J190" i="16"/>
  <c r="J184" i="16"/>
  <c r="I190" i="16"/>
  <c r="I18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6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1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C14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trabajadores</t>
        </r>
      </text>
    </comment>
    <comment ref="E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El valor del salario por cada trabajador</t>
        </r>
      </text>
    </comment>
    <comment ref="F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4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Número de meses por los que se va a solicitar el crédito</t>
        </r>
      </text>
    </comment>
    <comment ref="F7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4" authorId="0" shapeId="0" xr:uid="{4BEA31CD-E750-452F-9B65-82D9ADB4FF38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Consultar DTF actual en: https://www.superfinanciera.gov.co/jsp/index.jsf</t>
        </r>
      </text>
    </comment>
    <comment ref="C54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  <comment ref="C65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<sst xmlns="http://schemas.openxmlformats.org/spreadsheetml/2006/main" count="849" uniqueCount="440">
  <si>
    <t xml:space="preserve">Participacion en el mercado </t>
  </si>
  <si>
    <t>¿Qué tan grandes son tus competidores?</t>
  </si>
  <si>
    <t>¿Qué tantos competidores tienes?</t>
  </si>
  <si>
    <t xml:space="preserve">¿Qué tan similares son sus productos a los tuyos? </t>
  </si>
  <si>
    <t>¿Cuál parece ser su porcentaje?</t>
  </si>
  <si>
    <t>Grandes</t>
  </si>
  <si>
    <t>Muchos</t>
  </si>
  <si>
    <t>Similares</t>
  </si>
  <si>
    <t>0-0,5%</t>
  </si>
  <si>
    <t xml:space="preserve">Algunos </t>
  </si>
  <si>
    <t>Uno</t>
  </si>
  <si>
    <t>0,5%-5%</t>
  </si>
  <si>
    <t>Diferentes</t>
  </si>
  <si>
    <t>10-15%</t>
  </si>
  <si>
    <t>Pequeños</t>
  </si>
  <si>
    <t>5-10%</t>
  </si>
  <si>
    <t>20-30%</t>
  </si>
  <si>
    <t>30-50%</t>
  </si>
  <si>
    <t>40-80%</t>
  </si>
  <si>
    <t xml:space="preserve">Sin competencia </t>
  </si>
  <si>
    <t>80-100%</t>
  </si>
  <si>
    <t>CANTIDAD</t>
  </si>
  <si>
    <t>TOTAL</t>
  </si>
  <si>
    <t xml:space="preserve"> </t>
  </si>
  <si>
    <t>Riesgos profesionales</t>
  </si>
  <si>
    <t>Prima</t>
  </si>
  <si>
    <t xml:space="preserve">Terrenos </t>
  </si>
  <si>
    <t>DESCRIPCIÓN</t>
  </si>
  <si>
    <t>COSTO</t>
  </si>
  <si>
    <t>Cuadro 1</t>
  </si>
  <si>
    <t>Terrenos (Compra de lote o terreno para Construcción)</t>
  </si>
  <si>
    <t>NOTA: Unicamente se pueden modificar las celdas sin color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</si>
  <si>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</si>
  <si>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</si>
  <si>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</si>
  <si>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</si>
  <si>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</si>
  <si>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</si>
  <si>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 xml:space="preserve">VALOR UNITARIO </t>
  </si>
  <si>
    <t>VALOR TOTAL</t>
  </si>
  <si>
    <t>Cuadro 4</t>
  </si>
  <si>
    <t>Muebles y enseres</t>
  </si>
  <si>
    <t>Cuadro 5</t>
  </si>
  <si>
    <t>Equipos de oficina y comunicación</t>
  </si>
  <si>
    <t>VALOR UNITARIO</t>
  </si>
  <si>
    <t xml:space="preserve">VALOR TOTAL </t>
  </si>
  <si>
    <t>Cuadro 6</t>
  </si>
  <si>
    <t>Vehiculo</t>
  </si>
  <si>
    <t>Cuadro 7</t>
  </si>
  <si>
    <t>Inversión Fija</t>
  </si>
  <si>
    <t>VALOR</t>
  </si>
  <si>
    <t>Terreno</t>
  </si>
  <si>
    <t>Cuadro  4</t>
  </si>
  <si>
    <t>Equipos de oficina</t>
  </si>
  <si>
    <t>Cuadro  5</t>
  </si>
  <si>
    <t>Cuadro  6</t>
  </si>
  <si>
    <t>Cuadro 8</t>
  </si>
  <si>
    <t xml:space="preserve">Inversión Diferida 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</si>
  <si>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</si>
  <si>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</si>
  <si>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</si>
  <si>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</si>
  <si>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</si>
  <si>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</si>
  <si>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</si>
  <si>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Arriendo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</si>
  <si>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</si>
  <si>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</si>
  <si>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</si>
  <si>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</si>
  <si>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</si>
  <si>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</si>
  <si>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</si>
  <si>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</si>
  <si>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</si>
  <si>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</si>
  <si>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Cesantías</t>
  </si>
  <si>
    <t>Interés cesantías</t>
  </si>
  <si>
    <t>Vacaciones</t>
  </si>
  <si>
    <t>Parafiscales</t>
  </si>
  <si>
    <t>Salud y pensión</t>
  </si>
  <si>
    <t xml:space="preserve">Dotación 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</si>
  <si>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</si>
  <si>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</si>
  <si>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</si>
  <si>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</si>
  <si>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</si>
  <si>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</si>
  <si>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</si>
  <si>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</si>
  <si>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</si>
  <si>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Básico</t>
  </si>
  <si>
    <t>UNITARIO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</si>
  <si>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</si>
  <si>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</si>
  <si>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</si>
  <si>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</si>
  <si>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</si>
  <si>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</si>
  <si>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Depreciación en línea recta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</si>
  <si>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</si>
  <si>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</si>
  <si>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</si>
  <si>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</si>
  <si>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</si>
  <si>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</si>
  <si>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</si>
  <si>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</si>
  <si>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</si>
  <si>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</si>
  <si>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</si>
  <si>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</si>
  <si>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</si>
  <si>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</si>
  <si>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Unidades proyectadas AÑO</t>
  </si>
  <si>
    <t>Unidades proyectadas MES</t>
  </si>
  <si>
    <t>*Este valor se toma de las unidades proyectadas a producir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</si>
  <si>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</si>
  <si>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</si>
  <si>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</si>
  <si>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</si>
  <si>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</si>
  <si>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</si>
  <si>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</si>
  <si>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</si>
  <si>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</si>
  <si>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</si>
  <si>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</si>
  <si>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</si>
  <si>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Arrendamiento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</si>
  <si>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</si>
  <si>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</si>
  <si>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</si>
  <si>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</si>
  <si>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</si>
  <si>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</si>
  <si>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</si>
  <si>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</si>
  <si>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Gastos de Administración</t>
  </si>
  <si>
    <t>Arriendos</t>
  </si>
  <si>
    <t>Cafeteria</t>
  </si>
  <si>
    <t>Imprevistos</t>
  </si>
  <si>
    <t>Publicidad de operación</t>
  </si>
  <si>
    <t>Papelería</t>
  </si>
  <si>
    <t>Amortización de Direridos</t>
  </si>
  <si>
    <t>Gasto de Personal Ventas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</si>
  <si>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</si>
  <si>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</si>
  <si>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</si>
  <si>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</si>
  <si>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</si>
  <si>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</si>
  <si>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</si>
  <si>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</si>
  <si>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</si>
  <si>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</si>
  <si>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</si>
  <si>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</si>
  <si>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Dígitar el número de meses para los cuales se necesita capital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</si>
  <si>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</si>
  <si>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</si>
  <si>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</si>
  <si>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</si>
  <si>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</si>
  <si>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</si>
  <si>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</si>
  <si>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</si>
  <si>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</si>
  <si>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</si>
  <si>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</si>
  <si>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</si>
  <si>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</si>
  <si>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</si>
  <si>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</si>
  <si>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</si>
  <si>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</si>
  <si>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</si>
  <si>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</si>
  <si>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</si>
  <si>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</si>
  <si>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</si>
  <si>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</si>
  <si>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</si>
  <si>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</si>
  <si>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</si>
  <si>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</si>
  <si>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</si>
  <si>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</si>
  <si>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</si>
  <si>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</si>
  <si>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</si>
  <si>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</si>
  <si>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</si>
  <si>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</si>
  <si>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</si>
  <si>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</si>
  <si>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</si>
  <si>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</si>
  <si>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</si>
  <si>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</si>
  <si>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</si>
  <si>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</si>
  <si>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</si>
  <si>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</si>
  <si>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</si>
  <si>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</si>
  <si>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</si>
  <si>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</si>
  <si>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</si>
  <si>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</si>
  <si>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</si>
  <si>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</si>
  <si>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</si>
  <si>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</si>
  <si>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</si>
  <si>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</si>
  <si>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</si>
  <si>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PROYECCIONES A PRECIOS CONSTANTES</t>
  </si>
  <si>
    <t>Año Cero (hoy)</t>
  </si>
  <si>
    <t>Proyección de Unidades a Vender</t>
  </si>
  <si>
    <t>Mes</t>
  </si>
  <si>
    <t>Año</t>
  </si>
  <si>
    <t>Unidades a Vender</t>
  </si>
  <si>
    <t>Incremento anual en Servicios</t>
  </si>
  <si>
    <t>Cálculo del Precio de Venta</t>
  </si>
  <si>
    <t xml:space="preserve">AÑO 1 </t>
  </si>
  <si>
    <t>AÑO 2</t>
  </si>
  <si>
    <t>AÑO 3</t>
  </si>
  <si>
    <t>AÑO 4</t>
  </si>
  <si>
    <t>AÑO 5</t>
  </si>
  <si>
    <t>Costos Totales Unitarios</t>
  </si>
  <si>
    <t>Margen de Utilidad</t>
  </si>
  <si>
    <t>Precio de Venta</t>
  </si>
  <si>
    <t>REDONDEAR O AJUSTAR EL 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</si>
  <si>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</si>
  <si>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</si>
  <si>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</si>
  <si>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</si>
  <si>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</si>
  <si>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</si>
  <si>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</si>
  <si>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</si>
  <si>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</si>
  <si>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</si>
  <si>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</si>
  <si>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</si>
  <si>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</si>
  <si>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</si>
  <si>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</si>
  <si>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</si>
  <si>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</si>
  <si>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</si>
  <si>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</si>
  <si>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</si>
  <si>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</si>
  <si>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</si>
  <si>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</si>
  <si>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</si>
  <si>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</si>
  <si>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</si>
  <si>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</si>
  <si>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</si>
  <si>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</si>
  <si>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</si>
  <si>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</si>
  <si>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</si>
  <si>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</si>
  <si>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</si>
  <si>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</si>
  <si>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</si>
  <si>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</si>
  <si>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</si>
  <si>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</si>
  <si>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</si>
  <si>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</si>
  <si>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</si>
  <si>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</si>
  <si>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</si>
  <si>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</si>
  <si>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</si>
  <si>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</si>
  <si>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</si>
  <si>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</si>
  <si>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</si>
  <si>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</si>
  <si>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</si>
  <si>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</si>
  <si>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</si>
  <si>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Estado de Perdidas y Ganancias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</si>
  <si>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</si>
  <si>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</si>
  <si>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</si>
  <si>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</si>
  <si>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</si>
  <si>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</si>
  <si>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</si>
  <si>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</si>
  <si>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</si>
  <si>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</si>
  <si>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</si>
  <si>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</si>
  <si>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</si>
  <si>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</si>
  <si>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</si>
  <si>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</si>
  <si>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</si>
  <si>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</si>
  <si>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</si>
  <si>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</si>
  <si>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</si>
  <si>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(20%  de las utiliades del ejercicio)</t>
  </si>
  <si>
    <t>PATRIMONIO TOTAL</t>
  </si>
  <si>
    <t>TOTAL PASIVO + PATRIMONIO</t>
  </si>
  <si>
    <t>VERIFICACIÓN DE SALDOS</t>
  </si>
  <si>
    <t>La verificación de saldos debe ser igual a cero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</si>
  <si>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</si>
  <si>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</si>
  <si>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</si>
  <si>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</si>
  <si>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</si>
  <si>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</si>
  <si>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Tomado de Cuadro 33</t>
  </si>
  <si>
    <t>Flujo de Caja Libre</t>
  </si>
  <si>
    <t>Cálculo de la Tasa de Descuento o Tasa de Oportunidad</t>
  </si>
  <si>
    <t>DTF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</si>
  <si>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</si>
  <si>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</si>
  <si>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</si>
  <si>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</si>
  <si>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</si>
  <si>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</si>
  <si>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</si>
  <si>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</si>
  <si>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</si>
  <si>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</si>
  <si>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</si>
  <si>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</si>
  <si>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</si>
  <si>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</si>
  <si>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</si>
  <si>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</si>
  <si>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</si>
  <si>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</si>
  <si>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</si>
  <si>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</si>
  <si>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Digite el número del año que tiene el último saldo negativo</t>
  </si>
  <si>
    <t>Cálculo de Periodo de Recuperación de la Inversión PRI</t>
  </si>
  <si>
    <t>Divida la casilla del último saldo negativo entre la casilla del valor flujo de caja del siguiente año (recuerde usar paréntesis y signo negativo)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</si>
  <si>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</si>
  <si>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</si>
  <si>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</si>
  <si>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</si>
  <si>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</si>
  <si>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</si>
  <si>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</si>
  <si>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</si>
  <si>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</si>
  <si>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</si>
  <si>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</si>
  <si>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</si>
  <si>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es el costo del servicio</t>
  </si>
  <si>
    <t>Riesgo del mercado</t>
  </si>
  <si>
    <t>Clientes inscritos al plan</t>
  </si>
  <si>
    <t xml:space="preserve">Muebles y enseres                                            </t>
  </si>
  <si>
    <t>SMLMV 2025</t>
  </si>
  <si>
    <t>Auxilio de Transporte 2025</t>
  </si>
  <si>
    <t>Contratación Externa (Servicios Contables) 2</t>
  </si>
  <si>
    <t>Depreciación Vehiculo</t>
  </si>
  <si>
    <t>Enfocado en el precio de venta</t>
  </si>
  <si>
    <t>Impresora multifuncional</t>
  </si>
  <si>
    <t>Comparación de escenarios</t>
  </si>
  <si>
    <t>Escenario 2</t>
  </si>
  <si>
    <t>Escenario 1</t>
  </si>
  <si>
    <t>Escenario 3</t>
  </si>
  <si>
    <t>Adecuación de Planta/Tienda/Oficinas</t>
  </si>
  <si>
    <t>Porcelanato m2</t>
  </si>
  <si>
    <t>Pegacord x 3kg</t>
  </si>
  <si>
    <t>Pintura Epoxica Cuñete</t>
  </si>
  <si>
    <t>CieloRaso PVC</t>
  </si>
  <si>
    <t>Pintura 2 Cuñetes Tipo I</t>
  </si>
  <si>
    <t>Subtotal</t>
  </si>
  <si>
    <t>Mano de Obra</t>
  </si>
  <si>
    <t>Total</t>
  </si>
  <si>
    <t>Sellador automático de bolsas de plástico</t>
  </si>
  <si>
    <t>Rack Industrial</t>
  </si>
  <si>
    <t>Banco de trabajo</t>
  </si>
  <si>
    <t>Estante liviano</t>
  </si>
  <si>
    <t>Congelador horizontal</t>
  </si>
  <si>
    <t>Lector código de barras</t>
  </si>
  <si>
    <t>Carretilla de carga</t>
  </si>
  <si>
    <t>Apilador hidráulico manual</t>
  </si>
  <si>
    <t>Mesa circular</t>
  </si>
  <si>
    <t>Mesa reuniones</t>
  </si>
  <si>
    <t>Kit gerencial</t>
  </si>
  <si>
    <t>Kit Operativo</t>
  </si>
  <si>
    <t>Silla interlocutora</t>
  </si>
  <si>
    <t>Silla ejecutiva</t>
  </si>
  <si>
    <t>Mostrador</t>
  </si>
  <si>
    <t>Mesa alta</t>
  </si>
  <si>
    <t>Silla bar</t>
  </si>
  <si>
    <t>Computador</t>
  </si>
  <si>
    <t>Sofá 2 puestos</t>
  </si>
  <si>
    <t>Impuesto de Registro de Sociedad</t>
  </si>
  <si>
    <t>Resgistro de Marca SIC</t>
  </si>
  <si>
    <t>Otros Tramites</t>
  </si>
  <si>
    <t>Publicidad primer año</t>
  </si>
  <si>
    <t>Area</t>
  </si>
  <si>
    <t>Software GBS</t>
  </si>
  <si>
    <t>Jefe de Produccion</t>
  </si>
  <si>
    <t>Aux de Produccion</t>
  </si>
  <si>
    <t>Celular</t>
  </si>
  <si>
    <t>7,5% Es el valor de participacion de mercado en un escenario normal</t>
  </si>
  <si>
    <t>Vodka Absolute</t>
  </si>
  <si>
    <t>YUIX Naranja - Piña</t>
  </si>
  <si>
    <t>Pulpa de Limon</t>
  </si>
  <si>
    <t>Vaso 16 oz</t>
  </si>
  <si>
    <t>Tapa</t>
  </si>
  <si>
    <t>Pitillo</t>
  </si>
  <si>
    <t>Empaque</t>
  </si>
  <si>
    <t>Botella</t>
  </si>
  <si>
    <t>Caja</t>
  </si>
  <si>
    <t>Gramos</t>
  </si>
  <si>
    <t>Vaso</t>
  </si>
  <si>
    <t>Gerente General</t>
  </si>
  <si>
    <t>Director Financiero</t>
  </si>
  <si>
    <t>Directos HR</t>
  </si>
  <si>
    <t>Director de Marketing</t>
  </si>
  <si>
    <t>Director Comercial</t>
  </si>
  <si>
    <t>Aux RSE</t>
  </si>
  <si>
    <t>Supervisor de Ventas</t>
  </si>
  <si>
    <t>Auxiliar de ventas</t>
  </si>
  <si>
    <t>PARTICIPACIÓN DE MERCADO DE 7,5% con 8 meses de espera para lograr esa participacion</t>
  </si>
  <si>
    <t>Optimsitta (Proyecto) 8 Meses para alcanzar el market share esperado</t>
  </si>
  <si>
    <t>Buscando que los socios tengan el 30% de la participacion</t>
  </si>
  <si>
    <t>4 años y 4 meses</t>
  </si>
  <si>
    <t>2 años y 5 meses</t>
  </si>
  <si>
    <t>Optimista</t>
  </si>
  <si>
    <t>Mas probable</t>
  </si>
  <si>
    <t>Pesimista</t>
  </si>
  <si>
    <t>5 años y 9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</si>
</sst>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_-[$$-240A]* #,##0.00_-;\-[$$-240A]* #,##0.00_-;_-[$$-240A]* &quot;-&quot;??_-;_-@_-"/>
    <numFmt numFmtId="175" formatCode="#,##0.00;[Red]#,##0.00"/>
    <numFmt numFmtId="176" formatCode="&quot;$&quot;\ #,##0"/>
    <numFmt numFmtId="177" formatCode="_-[$$-240A]\ * #,##0.00_-;\-[$$-240A]\ * #,##0.00_-;_-[$$-240A]\ * &quot;-&quot;??_-;_-@_-"/>
    <numFmt numFmtId="178" formatCode="&quot;$&quot;\ #,##0.00"/>
    <numFmt numFmtId="179" formatCode="0.0"/>
    <numFmt numFmtId="180" formatCode="&quot;$&quot;\ #,##0_);[Red]\(&quot;$&quot;\ #,##0\)"/>
    <numFmt numFmtId="181" formatCode="_([$$-409]* #,##0_);_([$$-409]* \(#,##0\);_([$$-409]* &quot;-&quot;??_);_(@_)"/>
    <numFmt numFmtId="182" formatCode="0.000"/>
    <numFmt numFmtId="183" formatCode="0.000000000"/>
    <numFmt numFmtId="184" formatCode="_-[$$-240A]\ * #,##0.0_ ;_-[$$-240A]\ * \-#,##0.0\ ;_-[$$-240A]\ * &quot;-&quot;_ ;_-@_ "/>
    <numFmt numFmtId="185" formatCode="_-&quot;$&quot;\ * #,##0_-;\-&quot;$&quot;\ * #,##0_-;_-&quot;$&quot;\ * &quot;-&quot;??_-;_-@_-"/>
    <numFmt numFmtId="187" formatCode="0.000%"/>
  </numFmts>
  <fonts count="30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9.5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9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8">
    <xf numFmtId="0" fontId="0" fillId="0" borderId="0" xfId="0"/>
    <xf numFmtId="0" fontId="7" fillId="2" borderId="2" xfId="0" applyFont="1" applyFill="1" applyBorder="1" applyAlignment="1">
      <alignment horizontal="center" wrapText="1"/>
    </xf>
    <xf numFmtId="0" fontId="7" fillId="2" borderId="1" xfId="0" applyFont="1" applyFill="1" applyBorder="1"/>
    <xf numFmtId="170" fontId="7" fillId="2" borderId="1" xfId="0" applyNumberFormat="1" applyFont="1" applyFill="1" applyBorder="1"/>
    <xf numFmtId="171" fontId="7" fillId="2" borderId="1" xfId="0" applyNumberFormat="1" applyFont="1" applyFill="1" applyBorder="1"/>
    <xf numFmtId="176" fontId="0" fillId="0" borderId="1" xfId="0" applyNumberFormat="1" applyBorder="1"/>
    <xf numFmtId="0" fontId="16" fillId="3" borderId="3" xfId="0" applyFont="1" applyFill="1" applyBorder="1" applyAlignment="1">
      <alignment horizontal="center"/>
    </xf>
    <xf numFmtId="1" fontId="16" fillId="3" borderId="1" xfId="0" applyNumberFormat="1" applyFont="1" applyFill="1" applyBorder="1" applyAlignment="1">
      <alignment horizontal="center"/>
    </xf>
    <xf numFmtId="170" fontId="7" fillId="4" borderId="1" xfId="0" applyNumberFormat="1" applyFont="1" applyFill="1" applyBorder="1"/>
    <xf numFmtId="0" fontId="6" fillId="0" borderId="0" xfId="0" applyFont="1"/>
    <xf numFmtId="0" fontId="7" fillId="0" borderId="0" xfId="0" applyFont="1"/>
    <xf numFmtId="0" fontId="11" fillId="5" borderId="0" xfId="0" applyFont="1" applyFill="1"/>
    <xf numFmtId="165" fontId="7" fillId="4" borderId="1" xfId="0" applyNumberFormat="1" applyFont="1" applyFill="1" applyBorder="1"/>
    <xf numFmtId="0" fontId="7" fillId="0" borderId="0" xfId="0" applyFont="1" applyAlignment="1">
      <alignment horizontal="center" vertical="top" wrapText="1"/>
    </xf>
    <xf numFmtId="168" fontId="7" fillId="0" borderId="0" xfId="3" applyNumberFormat="1" applyFont="1" applyFill="1" applyBorder="1" applyAlignment="1" applyProtection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17" fillId="0" borderId="0" xfId="0" applyFont="1"/>
    <xf numFmtId="3" fontId="7" fillId="7" borderId="1" xfId="0" applyNumberFormat="1" applyFont="1" applyFill="1" applyBorder="1" applyAlignment="1">
      <alignment horizontal="center"/>
    </xf>
    <xf numFmtId="10" fontId="7" fillId="2" borderId="1" xfId="5" applyNumberFormat="1" applyFont="1" applyFill="1" applyBorder="1" applyAlignment="1" applyProtection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5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7" borderId="1" xfId="0" applyFont="1" applyFill="1" applyBorder="1" applyAlignment="1">
      <alignment horizontal="justify" wrapText="1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0" fontId="7" fillId="0" borderId="0" xfId="0" applyNumberFormat="1" applyFont="1"/>
    <xf numFmtId="0" fontId="7" fillId="2" borderId="2" xfId="0" applyFont="1" applyFill="1" applyBorder="1"/>
    <xf numFmtId="0" fontId="7" fillId="0" borderId="1" xfId="0" applyFont="1" applyBorder="1"/>
    <xf numFmtId="3" fontId="7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8" fillId="0" borderId="0" xfId="0" applyNumberFormat="1" applyFont="1"/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174" fontId="0" fillId="0" borderId="0" xfId="0" applyNumberFormat="1"/>
    <xf numFmtId="0" fontId="8" fillId="0" borderId="0" xfId="0" applyFont="1"/>
    <xf numFmtId="0" fontId="7" fillId="9" borderId="0" xfId="0" applyFont="1" applyFill="1"/>
    <xf numFmtId="3" fontId="7" fillId="0" borderId="1" xfId="0" applyNumberFormat="1" applyFont="1" applyBorder="1"/>
    <xf numFmtId="0" fontId="7" fillId="10" borderId="7" xfId="0" applyFont="1" applyFill="1" applyBorder="1" applyAlignment="1">
      <alignment horizontal="center"/>
    </xf>
    <xf numFmtId="3" fontId="7" fillId="10" borderId="13" xfId="0" applyNumberFormat="1" applyFont="1" applyFill="1" applyBorder="1" applyAlignment="1">
      <alignment horizontal="center"/>
    </xf>
    <xf numFmtId="3" fontId="7" fillId="9" borderId="1" xfId="0" applyNumberFormat="1" applyFont="1" applyFill="1" applyBorder="1" applyAlignment="1">
      <alignment horizontal="center"/>
    </xf>
    <xf numFmtId="9" fontId="17" fillId="0" borderId="0" xfId="0" applyNumberFormat="1" applyFont="1"/>
    <xf numFmtId="0" fontId="7" fillId="6" borderId="0" xfId="0" applyFont="1" applyFill="1"/>
    <xf numFmtId="0" fontId="7" fillId="11" borderId="7" xfId="0" applyFont="1" applyFill="1" applyBorder="1" applyAlignment="1">
      <alignment horizontal="center"/>
    </xf>
    <xf numFmtId="3" fontId="7" fillId="11" borderId="8" xfId="0" applyNumberFormat="1" applyFont="1" applyFill="1" applyBorder="1" applyAlignment="1">
      <alignment horizontal="center"/>
    </xf>
    <xf numFmtId="170" fontId="7" fillId="11" borderId="1" xfId="0" applyNumberFormat="1" applyFont="1" applyFill="1" applyBorder="1"/>
    <xf numFmtId="0" fontId="7" fillId="11" borderId="2" xfId="0" applyFont="1" applyFill="1" applyBorder="1"/>
    <xf numFmtId="170" fontId="7" fillId="11" borderId="3" xfId="0" applyNumberFormat="1" applyFont="1" applyFill="1" applyBorder="1"/>
    <xf numFmtId="0" fontId="7" fillId="0" borderId="0" xfId="0" applyFont="1" applyAlignment="1">
      <alignment horizontal="left"/>
    </xf>
    <xf numFmtId="0" fontId="7" fillId="11" borderId="2" xfId="0" applyFont="1" applyFill="1" applyBorder="1" applyAlignment="1">
      <alignment horizontal="justify" wrapText="1"/>
    </xf>
    <xf numFmtId="0" fontId="7" fillId="11" borderId="5" xfId="0" applyFont="1" applyFill="1" applyBorder="1"/>
    <xf numFmtId="0" fontId="7" fillId="11" borderId="3" xfId="0" applyFont="1" applyFill="1" applyBorder="1"/>
    <xf numFmtId="0" fontId="2" fillId="0" borderId="0" xfId="0" applyFont="1"/>
    <xf numFmtId="170" fontId="0" fillId="0" borderId="0" xfId="0" applyNumberFormat="1"/>
    <xf numFmtId="3" fontId="7" fillId="11" borderId="13" xfId="0" applyNumberFormat="1" applyFont="1" applyFill="1" applyBorder="1" applyAlignment="1">
      <alignment horizontal="center"/>
    </xf>
    <xf numFmtId="170" fontId="2" fillId="0" borderId="0" xfId="0" applyNumberFormat="1" applyFont="1"/>
    <xf numFmtId="0" fontId="8" fillId="6" borderId="10" xfId="0" applyFont="1" applyFill="1" applyBorder="1" applyAlignment="1">
      <alignment horizontal="center"/>
    </xf>
    <xf numFmtId="3" fontId="8" fillId="6" borderId="4" xfId="0" applyNumberFormat="1" applyFont="1" applyFill="1" applyBorder="1" applyAlignment="1">
      <alignment horizontal="center"/>
    </xf>
    <xf numFmtId="3" fontId="8" fillId="0" borderId="10" xfId="0" applyNumberFormat="1" applyFont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8" fillId="6" borderId="6" xfId="0" applyFont="1" applyFill="1" applyBorder="1" applyAlignment="1">
      <alignment horizontal="center"/>
    </xf>
    <xf numFmtId="3" fontId="8" fillId="6" borderId="3" xfId="0" applyNumberFormat="1" applyFont="1" applyFill="1" applyBorder="1" applyAlignment="1">
      <alignment horizontal="center"/>
    </xf>
    <xf numFmtId="0" fontId="13" fillId="11" borderId="2" xfId="0" applyFont="1" applyFill="1" applyBorder="1"/>
    <xf numFmtId="0" fontId="13" fillId="11" borderId="5" xfId="0" applyFont="1" applyFill="1" applyBorder="1"/>
    <xf numFmtId="0" fontId="13" fillId="11" borderId="3" xfId="0" applyFont="1" applyFill="1" applyBorder="1"/>
    <xf numFmtId="3" fontId="8" fillId="0" borderId="3" xfId="0" applyNumberFormat="1" applyFont="1" applyBorder="1" applyAlignment="1">
      <alignment horizontal="center"/>
    </xf>
    <xf numFmtId="3" fontId="14" fillId="11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14" fillId="11" borderId="5" xfId="0" applyFont="1" applyFill="1" applyBorder="1" applyAlignment="1">
      <alignment horizontal="center"/>
    </xf>
    <xf numFmtId="3" fontId="14" fillId="11" borderId="5" xfId="0" applyNumberFormat="1" applyFont="1" applyFill="1" applyBorder="1" applyAlignment="1">
      <alignment horizontal="center"/>
    </xf>
    <xf numFmtId="3" fontId="8" fillId="6" borderId="5" xfId="0" applyNumberFormat="1" applyFont="1" applyFill="1" applyBorder="1" applyAlignment="1">
      <alignment horizontal="center"/>
    </xf>
    <xf numFmtId="3" fontId="7" fillId="10" borderId="8" xfId="0" applyNumberFormat="1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/>
    </xf>
    <xf numFmtId="165" fontId="7" fillId="11" borderId="1" xfId="0" applyNumberFormat="1" applyFont="1" applyFill="1" applyBorder="1"/>
    <xf numFmtId="0" fontId="7" fillId="11" borderId="12" xfId="0" applyFont="1" applyFill="1" applyBorder="1"/>
    <xf numFmtId="0" fontId="7" fillId="11" borderId="0" xfId="0" applyFont="1" applyFill="1" applyAlignment="1">
      <alignment horizontal="center"/>
    </xf>
    <xf numFmtId="0" fontId="7" fillId="0" borderId="2" xfId="0" applyFont="1" applyBorder="1"/>
    <xf numFmtId="0" fontId="7" fillId="0" borderId="5" xfId="0" applyFont="1" applyBorder="1"/>
    <xf numFmtId="0" fontId="7" fillId="0" borderId="3" xfId="0" applyFont="1" applyBorder="1"/>
    <xf numFmtId="170" fontId="7" fillId="11" borderId="14" xfId="0" applyNumberFormat="1" applyFont="1" applyFill="1" applyBorder="1"/>
    <xf numFmtId="170" fontId="7" fillId="11" borderId="13" xfId="0" applyNumberFormat="1" applyFont="1" applyFill="1" applyBorder="1"/>
    <xf numFmtId="170" fontId="19" fillId="0" borderId="0" xfId="0" applyNumberFormat="1" applyFont="1"/>
    <xf numFmtId="0" fontId="7" fillId="10" borderId="9" xfId="0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3" fontId="7" fillId="10" borderId="12" xfId="0" applyNumberFormat="1" applyFont="1" applyFill="1" applyBorder="1" applyAlignment="1">
      <alignment horizontal="center"/>
    </xf>
    <xf numFmtId="3" fontId="7" fillId="10" borderId="6" xfId="0" applyNumberFormat="1" applyFont="1" applyFill="1" applyBorder="1" applyAlignment="1">
      <alignment horizontal="center"/>
    </xf>
    <xf numFmtId="3" fontId="7" fillId="10" borderId="14" xfId="0" applyNumberFormat="1" applyFont="1" applyFill="1" applyBorder="1" applyAlignment="1">
      <alignment horizontal="center"/>
    </xf>
    <xf numFmtId="2" fontId="7" fillId="10" borderId="9" xfId="0" applyNumberFormat="1" applyFont="1" applyFill="1" applyBorder="1" applyAlignment="1">
      <alignment horizontal="center"/>
    </xf>
    <xf numFmtId="2" fontId="7" fillId="10" borderId="7" xfId="0" applyNumberFormat="1" applyFont="1" applyFill="1" applyBorder="1" applyAlignment="1">
      <alignment horizontal="center"/>
    </xf>
    <xf numFmtId="2" fontId="7" fillId="10" borderId="10" xfId="0" applyNumberFormat="1" applyFont="1" applyFill="1" applyBorder="1" applyAlignment="1">
      <alignment horizontal="center"/>
    </xf>
    <xf numFmtId="2" fontId="7" fillId="10" borderId="4" xfId="0" applyNumberFormat="1" applyFont="1" applyFill="1" applyBorder="1" applyAlignment="1">
      <alignment horizontal="center"/>
    </xf>
    <xf numFmtId="1" fontId="7" fillId="10" borderId="12" xfId="0" applyNumberFormat="1" applyFont="1" applyFill="1" applyBorder="1" applyAlignment="1">
      <alignment horizontal="center"/>
    </xf>
    <xf numFmtId="1" fontId="7" fillId="10" borderId="13" xfId="0" applyNumberFormat="1" applyFont="1" applyFill="1" applyBorder="1" applyAlignment="1">
      <alignment horizontal="center"/>
    </xf>
    <xf numFmtId="1" fontId="7" fillId="10" borderId="6" xfId="0" applyNumberFormat="1" applyFont="1" applyFill="1" applyBorder="1" applyAlignment="1">
      <alignment horizontal="center"/>
    </xf>
    <xf numFmtId="1" fontId="7" fillId="10" borderId="14" xfId="0" applyNumberFormat="1" applyFont="1" applyFill="1" applyBorder="1" applyAlignment="1">
      <alignment horizontal="center"/>
    </xf>
    <xf numFmtId="1" fontId="7" fillId="10" borderId="9" xfId="0" applyNumberFormat="1" applyFont="1" applyFill="1" applyBorder="1" applyAlignment="1">
      <alignment horizontal="center"/>
    </xf>
    <xf numFmtId="1" fontId="7" fillId="10" borderId="7" xfId="0" applyNumberFormat="1" applyFont="1" applyFill="1" applyBorder="1" applyAlignment="1">
      <alignment horizontal="center"/>
    </xf>
    <xf numFmtId="1" fontId="7" fillId="10" borderId="10" xfId="0" applyNumberFormat="1" applyFont="1" applyFill="1" applyBorder="1" applyAlignment="1">
      <alignment horizontal="center"/>
    </xf>
    <xf numFmtId="1" fontId="7" fillId="10" borderId="4" xfId="0" applyNumberFormat="1" applyFont="1" applyFill="1" applyBorder="1" applyAlignment="1">
      <alignment horizontal="center"/>
    </xf>
    <xf numFmtId="0" fontId="7" fillId="13" borderId="7" xfId="0" applyFont="1" applyFill="1" applyBorder="1" applyAlignment="1">
      <alignment horizontal="center"/>
    </xf>
    <xf numFmtId="3" fontId="7" fillId="13" borderId="8" xfId="0" applyNumberFormat="1" applyFont="1" applyFill="1" applyBorder="1" applyAlignment="1">
      <alignment horizontal="center"/>
    </xf>
    <xf numFmtId="170" fontId="7" fillId="3" borderId="1" xfId="0" applyNumberFormat="1" applyFont="1" applyFill="1" applyBorder="1"/>
    <xf numFmtId="0" fontId="7" fillId="14" borderId="2" xfId="0" applyFont="1" applyFill="1" applyBorder="1"/>
    <xf numFmtId="0" fontId="7" fillId="14" borderId="5" xfId="0" applyFont="1" applyFill="1" applyBorder="1"/>
    <xf numFmtId="0" fontId="7" fillId="14" borderId="3" xfId="0" applyFont="1" applyFill="1" applyBorder="1"/>
    <xf numFmtId="170" fontId="7" fillId="14" borderId="1" xfId="0" applyNumberFormat="1" applyFont="1" applyFill="1" applyBorder="1"/>
    <xf numFmtId="0" fontId="7" fillId="3" borderId="2" xfId="0" applyFont="1" applyFill="1" applyBorder="1"/>
    <xf numFmtId="0" fontId="7" fillId="3" borderId="5" xfId="0" applyFont="1" applyFill="1" applyBorder="1"/>
    <xf numFmtId="3" fontId="7" fillId="3" borderId="3" xfId="0" applyNumberFormat="1" applyFont="1" applyFill="1" applyBorder="1" applyAlignment="1">
      <alignment horizontal="center"/>
    </xf>
    <xf numFmtId="0" fontId="7" fillId="3" borderId="3" xfId="0" applyFont="1" applyFill="1" applyBorder="1"/>
    <xf numFmtId="0" fontId="7" fillId="3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0" fontId="15" fillId="0" borderId="1" xfId="0" applyNumberFormat="1" applyFont="1" applyBorder="1" applyAlignment="1">
      <alignment vertical="center"/>
    </xf>
    <xf numFmtId="10" fontId="7" fillId="3" borderId="1" xfId="0" applyNumberFormat="1" applyFont="1" applyFill="1" applyBorder="1" applyAlignment="1">
      <alignment horizontal="center"/>
    </xf>
    <xf numFmtId="0" fontId="16" fillId="15" borderId="0" xfId="0" applyFont="1" applyFill="1"/>
    <xf numFmtId="0" fontId="0" fillId="15" borderId="0" xfId="0" applyFill="1"/>
    <xf numFmtId="0" fontId="20" fillId="0" borderId="0" xfId="0" applyFont="1"/>
    <xf numFmtId="166" fontId="16" fillId="0" borderId="1" xfId="4" applyFont="1" applyFill="1" applyBorder="1" applyAlignment="1" applyProtection="1">
      <alignment horizontal="center" vertical="center"/>
    </xf>
    <xf numFmtId="166" fontId="16" fillId="0" borderId="1" xfId="4" applyFont="1" applyFill="1" applyBorder="1" applyAlignment="1" applyProtection="1">
      <alignment horizontal="center"/>
    </xf>
    <xf numFmtId="166" fontId="16" fillId="0" borderId="3" xfId="4" applyFont="1" applyFill="1" applyBorder="1" applyAlignment="1" applyProtection="1">
      <alignment horizontal="center"/>
    </xf>
    <xf numFmtId="166" fontId="0" fillId="0" borderId="1" xfId="4" applyFont="1" applyFill="1" applyBorder="1" applyAlignment="1" applyProtection="1">
      <alignment horizontal="center" vertical="center"/>
    </xf>
    <xf numFmtId="176" fontId="0" fillId="0" borderId="0" xfId="0" applyNumberFormat="1"/>
    <xf numFmtId="1" fontId="7" fillId="13" borderId="1" xfId="0" applyNumberFormat="1" applyFont="1" applyFill="1" applyBorder="1" applyAlignment="1">
      <alignment horizontal="center"/>
    </xf>
    <xf numFmtId="164" fontId="7" fillId="16" borderId="3" xfId="0" applyNumberFormat="1" applyFont="1" applyFill="1" applyBorder="1"/>
    <xf numFmtId="0" fontId="7" fillId="16" borderId="1" xfId="0" applyFont="1" applyFill="1" applyBorder="1" applyAlignment="1">
      <alignment horizontal="center"/>
    </xf>
    <xf numFmtId="0" fontId="7" fillId="16" borderId="1" xfId="0" applyFont="1" applyFill="1" applyBorder="1"/>
    <xf numFmtId="164" fontId="7" fillId="16" borderId="1" xfId="0" applyNumberFormat="1" applyFont="1" applyFill="1" applyBorder="1"/>
    <xf numFmtId="0" fontId="7" fillId="11" borderId="3" xfId="0" applyFont="1" applyFill="1" applyBorder="1" applyAlignment="1">
      <alignment horizontal="left"/>
    </xf>
    <xf numFmtId="0" fontId="7" fillId="11" borderId="1" xfId="0" applyFont="1" applyFill="1" applyBorder="1" applyAlignment="1">
      <alignment horizontal="left"/>
    </xf>
    <xf numFmtId="0" fontId="7" fillId="1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165" fontId="21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justify" wrapText="1"/>
    </xf>
    <xf numFmtId="3" fontId="7" fillId="0" borderId="1" xfId="0" applyNumberFormat="1" applyFont="1" applyBorder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right"/>
    </xf>
    <xf numFmtId="0" fontId="7" fillId="2" borderId="0" xfId="0" applyFont="1" applyFill="1"/>
    <xf numFmtId="0" fontId="7" fillId="0" borderId="2" xfId="0" applyFont="1" applyBorder="1" applyAlignment="1">
      <alignment horizontal="left" wrapText="1"/>
    </xf>
    <xf numFmtId="0" fontId="0" fillId="15" borderId="3" xfId="0" applyFill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178" fontId="0" fillId="0" borderId="1" xfId="0" applyNumberFormat="1" applyBorder="1"/>
    <xf numFmtId="0" fontId="0" fillId="6" borderId="0" xfId="0" applyFill="1"/>
    <xf numFmtId="177" fontId="7" fillId="5" borderId="1" xfId="0" applyNumberFormat="1" applyFont="1" applyFill="1" applyBorder="1"/>
    <xf numFmtId="168" fontId="7" fillId="11" borderId="1" xfId="3" applyNumberFormat="1" applyFont="1" applyFill="1" applyBorder="1" applyProtection="1"/>
    <xf numFmtId="178" fontId="6" fillId="0" borderId="0" xfId="0" applyNumberFormat="1" applyFont="1"/>
    <xf numFmtId="178" fontId="7" fillId="14" borderId="3" xfId="0" applyNumberFormat="1" applyFont="1" applyFill="1" applyBorder="1"/>
    <xf numFmtId="178" fontId="7" fillId="3" borderId="3" xfId="0" applyNumberFormat="1" applyFont="1" applyFill="1" applyBorder="1"/>
    <xf numFmtId="178" fontId="7" fillId="3" borderId="5" xfId="0" applyNumberFormat="1" applyFont="1" applyFill="1" applyBorder="1" applyAlignment="1">
      <alignment horizontal="center"/>
    </xf>
    <xf numFmtId="178" fontId="7" fillId="0" borderId="0" xfId="0" applyNumberFormat="1" applyFont="1"/>
    <xf numFmtId="178" fontId="0" fillId="0" borderId="0" xfId="0" applyNumberFormat="1"/>
    <xf numFmtId="178" fontId="16" fillId="0" borderId="1" xfId="4" applyNumberFormat="1" applyFont="1" applyFill="1" applyBorder="1" applyAlignment="1" applyProtection="1">
      <alignment horizontal="center"/>
    </xf>
    <xf numFmtId="178" fontId="24" fillId="0" borderId="1" xfId="0" applyNumberFormat="1" applyFont="1" applyBorder="1" applyAlignment="1">
      <alignment vertical="center"/>
    </xf>
    <xf numFmtId="0" fontId="7" fillId="17" borderId="1" xfId="0" applyFont="1" applyFill="1" applyBorder="1" applyAlignment="1">
      <alignment horizontal="center"/>
    </xf>
    <xf numFmtId="178" fontId="7" fillId="17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7" fillId="4" borderId="1" xfId="0" applyFont="1" applyFill="1" applyBorder="1"/>
    <xf numFmtId="0" fontId="11" fillId="6" borderId="0" xfId="0" applyFont="1" applyFill="1"/>
    <xf numFmtId="0" fontId="17" fillId="6" borderId="0" xfId="0" applyFont="1" applyFill="1"/>
    <xf numFmtId="0" fontId="5" fillId="0" borderId="0" xfId="2" applyAlignment="1" applyProtection="1"/>
    <xf numFmtId="0" fontId="0" fillId="0" borderId="0" xfId="0" applyAlignment="1">
      <alignment horizontal="center"/>
    </xf>
    <xf numFmtId="170" fontId="0" fillId="2" borderId="1" xfId="0" applyNumberFormat="1" applyFill="1" applyBorder="1"/>
    <xf numFmtId="0" fontId="0" fillId="0" borderId="1" xfId="0" applyBorder="1" applyAlignment="1">
      <alignment horizontal="justify" wrapText="1"/>
    </xf>
    <xf numFmtId="0" fontId="0" fillId="0" borderId="5" xfId="0" applyBorder="1"/>
    <xf numFmtId="165" fontId="0" fillId="0" borderId="1" xfId="3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6" borderId="11" xfId="0" applyFont="1" applyFill="1" applyBorder="1" applyAlignment="1">
      <alignment horizontal="justify" wrapText="1"/>
    </xf>
    <xf numFmtId="170" fontId="1" fillId="0" borderId="1" xfId="0" applyNumberFormat="1" applyFont="1" applyBorder="1"/>
    <xf numFmtId="0" fontId="1" fillId="5" borderId="0" xfId="0" applyFont="1" applyFill="1"/>
    <xf numFmtId="0" fontId="1" fillId="0" borderId="2" xfId="0" applyFont="1" applyBorder="1" applyAlignment="1">
      <alignment horizontal="center"/>
    </xf>
    <xf numFmtId="170" fontId="1" fillId="4" borderId="1" xfId="0" applyNumberFormat="1" applyFont="1" applyFill="1" applyBorder="1"/>
    <xf numFmtId="0" fontId="1" fillId="0" borderId="2" xfId="0" applyFont="1" applyBorder="1" applyAlignment="1">
      <alignment horizontal="center" vertical="top" wrapText="1"/>
    </xf>
    <xf numFmtId="165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170" fontId="1" fillId="0" borderId="0" xfId="0" applyNumberFormat="1" applyFont="1"/>
    <xf numFmtId="0" fontId="1" fillId="6" borderId="5" xfId="0" applyFont="1" applyFill="1" applyBorder="1"/>
    <xf numFmtId="165" fontId="1" fillId="0" borderId="1" xfId="3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/>
    <xf numFmtId="0" fontId="1" fillId="6" borderId="1" xfId="0" applyFont="1" applyFill="1" applyBorder="1"/>
    <xf numFmtId="10" fontId="1" fillId="0" borderId="2" xfId="5" applyNumberFormat="1" applyFont="1" applyFill="1" applyBorder="1" applyAlignment="1" applyProtection="1">
      <alignment horizontal="center"/>
    </xf>
    <xf numFmtId="10" fontId="1" fillId="4" borderId="1" xfId="5" applyNumberFormat="1" applyFont="1" applyFill="1" applyBorder="1" applyAlignment="1" applyProtection="1">
      <alignment horizontal="right"/>
    </xf>
    <xf numFmtId="165" fontId="1" fillId="0" borderId="2" xfId="3" applyNumberFormat="1" applyFont="1" applyFill="1" applyBorder="1" applyAlignment="1" applyProtection="1">
      <alignment horizontal="center" vertical="top" wrapText="1"/>
    </xf>
    <xf numFmtId="165" fontId="1" fillId="4" borderId="1" xfId="0" applyNumberFormat="1" applyFont="1" applyFill="1" applyBorder="1"/>
    <xf numFmtId="0" fontId="1" fillId="6" borderId="0" xfId="0" applyFont="1" applyFill="1"/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10" fontId="1" fillId="2" borderId="1" xfId="5" applyNumberFormat="1" applyFont="1" applyFill="1" applyBorder="1" applyAlignment="1" applyProtection="1">
      <alignment horizontal="center" wrapText="1"/>
    </xf>
    <xf numFmtId="10" fontId="1" fillId="0" borderId="0" xfId="0" applyNumberFormat="1" applyFont="1"/>
    <xf numFmtId="170" fontId="1" fillId="2" borderId="1" xfId="0" applyNumberFormat="1" applyFont="1" applyFill="1" applyBorder="1"/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5" xfId="0" applyFont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/>
    </xf>
    <xf numFmtId="9" fontId="1" fillId="0" borderId="1" xfId="5" applyFont="1" applyBorder="1" applyAlignment="1" applyProtection="1">
      <alignment horizontal="center"/>
    </xf>
    <xf numFmtId="9" fontId="1" fillId="2" borderId="1" xfId="5" applyFont="1" applyFill="1" applyBorder="1" applyAlignment="1" applyProtection="1">
      <alignment horizontal="center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wrapText="1"/>
    </xf>
    <xf numFmtId="3" fontId="1" fillId="6" borderId="1" xfId="0" applyNumberFormat="1" applyFont="1" applyFill="1" applyBorder="1" applyAlignment="1">
      <alignment horizontal="center" wrapText="1"/>
    </xf>
    <xf numFmtId="171" fontId="1" fillId="2" borderId="1" xfId="0" applyNumberFormat="1" applyFont="1" applyFill="1" applyBorder="1"/>
    <xf numFmtId="173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center" wrapText="1"/>
    </xf>
    <xf numFmtId="0" fontId="1" fillId="6" borderId="2" xfId="0" applyFont="1" applyFill="1" applyBorder="1" applyAlignment="1">
      <alignment horizontal="justify" wrapText="1"/>
    </xf>
    <xf numFmtId="0" fontId="1" fillId="0" borderId="0" xfId="0" applyFont="1" applyAlignment="1">
      <alignment horizontal="justify" wrapText="1"/>
    </xf>
    <xf numFmtId="173" fontId="1" fillId="0" borderId="0" xfId="0" applyNumberFormat="1" applyFont="1"/>
    <xf numFmtId="3" fontId="1" fillId="0" borderId="0" xfId="0" applyNumberFormat="1" applyFont="1"/>
    <xf numFmtId="179" fontId="1" fillId="0" borderId="0" xfId="0" applyNumberFormat="1" applyFont="1"/>
    <xf numFmtId="9" fontId="1" fillId="0" borderId="5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justify" wrapText="1"/>
    </xf>
    <xf numFmtId="9" fontId="1" fillId="0" borderId="1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justify" wrapText="1"/>
    </xf>
    <xf numFmtId="0" fontId="1" fillId="0" borderId="6" xfId="0" applyFont="1" applyBorder="1" applyAlignment="1">
      <alignment horizontal="center" wrapText="1"/>
    </xf>
    <xf numFmtId="44" fontId="1" fillId="0" borderId="1" xfId="0" applyNumberFormat="1" applyFont="1" applyBorder="1"/>
    <xf numFmtId="9" fontId="1" fillId="0" borderId="0" xfId="0" applyNumberFormat="1" applyFont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70" fontId="1" fillId="2" borderId="3" xfId="0" applyNumberFormat="1" applyFont="1" applyFill="1" applyBorder="1"/>
    <xf numFmtId="170" fontId="1" fillId="2" borderId="4" xfId="0" applyNumberFormat="1" applyFont="1" applyFill="1" applyBorder="1"/>
    <xf numFmtId="0" fontId="1" fillId="0" borderId="0" xfId="0" applyFont="1" applyAlignment="1">
      <alignment horizontal="center" wrapText="1"/>
    </xf>
    <xf numFmtId="170" fontId="1" fillId="0" borderId="3" xfId="0" applyNumberFormat="1" applyFont="1" applyBorder="1"/>
    <xf numFmtId="0" fontId="1" fillId="2" borderId="5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167" fontId="1" fillId="0" borderId="0" xfId="3" applyFont="1"/>
    <xf numFmtId="44" fontId="1" fillId="0" borderId="0" xfId="0" applyNumberFormat="1" applyFont="1"/>
    <xf numFmtId="10" fontId="1" fillId="2" borderId="1" xfId="5" applyNumberFormat="1" applyFont="1" applyFill="1" applyBorder="1" applyProtection="1"/>
    <xf numFmtId="2" fontId="1" fillId="0" borderId="0" xfId="0" applyNumberFormat="1" applyFont="1"/>
    <xf numFmtId="170" fontId="1" fillId="16" borderId="3" xfId="0" applyNumberFormat="1" applyFont="1" applyFill="1" applyBorder="1"/>
    <xf numFmtId="2" fontId="1" fillId="0" borderId="3" xfId="0" applyNumberFormat="1" applyFont="1" applyBorder="1"/>
    <xf numFmtId="10" fontId="1" fillId="0" borderId="3" xfId="5" applyNumberFormat="1" applyFont="1" applyFill="1" applyBorder="1" applyProtection="1"/>
    <xf numFmtId="10" fontId="1" fillId="16" borderId="1" xfId="5" applyNumberFormat="1" applyFont="1" applyFill="1" applyBorder="1" applyProtection="1"/>
    <xf numFmtId="0" fontId="1" fillId="0" borderId="1" xfId="0" applyFont="1" applyBorder="1" applyAlignment="1">
      <alignment horizontal="center"/>
    </xf>
    <xf numFmtId="171" fontId="1" fillId="0" borderId="1" xfId="0" applyNumberFormat="1" applyFont="1" applyBorder="1"/>
    <xf numFmtId="164" fontId="1" fillId="0" borderId="1" xfId="0" applyNumberFormat="1" applyFont="1" applyBorder="1"/>
    <xf numFmtId="180" fontId="1" fillId="0" borderId="1" xfId="0" applyNumberFormat="1" applyFont="1" applyBorder="1"/>
    <xf numFmtId="171" fontId="1" fillId="16" borderId="1" xfId="0" applyNumberFormat="1" applyFont="1" applyFill="1" applyBorder="1"/>
    <xf numFmtId="175" fontId="1" fillId="0" borderId="0" xfId="0" applyNumberFormat="1" applyFont="1"/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170" fontId="1" fillId="8" borderId="1" xfId="0" applyNumberFormat="1" applyFont="1" applyFill="1" applyBorder="1"/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171" fontId="1" fillId="0" borderId="6" xfId="0" applyNumberFormat="1" applyFont="1" applyBorder="1"/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170" fontId="1" fillId="8" borderId="0" xfId="0" applyNumberFormat="1" applyFont="1" applyFill="1"/>
    <xf numFmtId="3" fontId="1" fillId="0" borderId="0" xfId="0" applyNumberFormat="1" applyFont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7" fontId="1" fillId="0" borderId="1" xfId="3" applyFont="1" applyBorder="1" applyProtection="1"/>
    <xf numFmtId="0" fontId="1" fillId="6" borderId="9" xfId="0" applyFont="1" applyFill="1" applyBorder="1" applyAlignment="1">
      <alignment horizontal="justify" wrapText="1"/>
    </xf>
    <xf numFmtId="9" fontId="1" fillId="6" borderId="10" xfId="0" applyNumberFormat="1" applyFont="1" applyFill="1" applyBorder="1" applyAlignment="1">
      <alignment horizontal="center"/>
    </xf>
    <xf numFmtId="3" fontId="1" fillId="6" borderId="10" xfId="5" applyNumberFormat="1" applyFont="1" applyFill="1" applyBorder="1" applyAlignment="1" applyProtection="1">
      <alignment horizontal="center"/>
    </xf>
    <xf numFmtId="3" fontId="1" fillId="6" borderId="5" xfId="5" applyNumberFormat="1" applyFont="1" applyFill="1" applyBorder="1" applyAlignment="1" applyProtection="1">
      <alignment horizontal="center"/>
    </xf>
    <xf numFmtId="0" fontId="1" fillId="11" borderId="5" xfId="0" applyFont="1" applyFill="1" applyBorder="1" applyAlignment="1">
      <alignment horizontal="center"/>
    </xf>
    <xf numFmtId="0" fontId="1" fillId="11" borderId="5" xfId="0" applyFont="1" applyFill="1" applyBorder="1"/>
    <xf numFmtId="9" fontId="1" fillId="6" borderId="5" xfId="0" applyNumberFormat="1" applyFont="1" applyFill="1" applyBorder="1" applyAlignment="1">
      <alignment horizontal="center"/>
    </xf>
    <xf numFmtId="3" fontId="1" fillId="6" borderId="3" xfId="0" applyNumberFormat="1" applyFont="1" applyFill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11" borderId="3" xfId="0" applyFont="1" applyFill="1" applyBorder="1"/>
    <xf numFmtId="0" fontId="1" fillId="6" borderId="2" xfId="0" applyFont="1" applyFill="1" applyBorder="1"/>
    <xf numFmtId="0" fontId="1" fillId="6" borderId="10" xfId="0" applyFont="1" applyFill="1" applyBorder="1" applyAlignment="1">
      <alignment horizontal="center"/>
    </xf>
    <xf numFmtId="3" fontId="1" fillId="6" borderId="10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3" fontId="1" fillId="6" borderId="5" xfId="0" applyNumberFormat="1" applyFont="1" applyFill="1" applyBorder="1"/>
    <xf numFmtId="0" fontId="1" fillId="6" borderId="6" xfId="0" applyFont="1" applyFill="1" applyBorder="1" applyAlignment="1">
      <alignment horizontal="center"/>
    </xf>
    <xf numFmtId="3" fontId="1" fillId="6" borderId="0" xfId="0" applyNumberFormat="1" applyFont="1" applyFill="1"/>
    <xf numFmtId="0" fontId="1" fillId="9" borderId="0" xfId="0" applyFont="1" applyFill="1"/>
    <xf numFmtId="9" fontId="1" fillId="6" borderId="5" xfId="0" applyNumberFormat="1" applyFont="1" applyFill="1" applyBorder="1"/>
    <xf numFmtId="0" fontId="1" fillId="6" borderId="3" xfId="0" applyFont="1" applyFill="1" applyBorder="1"/>
    <xf numFmtId="0" fontId="1" fillId="12" borderId="0" xfId="0" applyFont="1" applyFill="1"/>
    <xf numFmtId="9" fontId="1" fillId="6" borderId="6" xfId="0" applyNumberFormat="1" applyFont="1" applyFill="1" applyBorder="1"/>
    <xf numFmtId="0" fontId="1" fillId="6" borderId="6" xfId="0" applyFont="1" applyFill="1" applyBorder="1"/>
    <xf numFmtId="0" fontId="1" fillId="0" borderId="4" xfId="0" applyFont="1" applyBorder="1"/>
    <xf numFmtId="0" fontId="1" fillId="0" borderId="14" xfId="0" applyFont="1" applyBorder="1"/>
    <xf numFmtId="0" fontId="1" fillId="6" borderId="9" xfId="0" applyFont="1" applyFill="1" applyBorder="1"/>
    <xf numFmtId="0" fontId="1" fillId="6" borderId="12" xfId="0" applyFont="1" applyFill="1" applyBorder="1"/>
    <xf numFmtId="170" fontId="1" fillId="11" borderId="1" xfId="0" applyNumberFormat="1" applyFont="1" applyFill="1" applyBorder="1"/>
    <xf numFmtId="0" fontId="1" fillId="6" borderId="14" xfId="0" applyFont="1" applyFill="1" applyBorder="1"/>
    <xf numFmtId="0" fontId="1" fillId="0" borderId="2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3" fontId="1" fillId="0" borderId="5" xfId="0" applyNumberFormat="1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3" fontId="1" fillId="0" borderId="10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6" xfId="0" applyFont="1" applyBorder="1"/>
    <xf numFmtId="2" fontId="1" fillId="9" borderId="13" xfId="0" applyNumberFormat="1" applyFont="1" applyFill="1" applyBorder="1" applyAlignment="1">
      <alignment horizontal="center"/>
    </xf>
    <xf numFmtId="2" fontId="1" fillId="6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70" fontId="1" fillId="9" borderId="13" xfId="0" applyNumberFormat="1" applyFont="1" applyFill="1" applyBorder="1"/>
    <xf numFmtId="170" fontId="1" fillId="6" borderId="0" xfId="0" applyNumberFormat="1" applyFont="1" applyFill="1"/>
    <xf numFmtId="10" fontId="1" fillId="9" borderId="13" xfId="5" applyNumberFormat="1" applyFont="1" applyFill="1" applyBorder="1" applyAlignment="1" applyProtection="1">
      <alignment horizontal="center"/>
    </xf>
    <xf numFmtId="9" fontId="1" fillId="0" borderId="0" xfId="5" applyFont="1" applyBorder="1" applyAlignment="1" applyProtection="1">
      <alignment horizontal="center"/>
    </xf>
    <xf numFmtId="2" fontId="1" fillId="9" borderId="13" xfId="5" applyNumberFormat="1" applyFont="1" applyFill="1" applyBorder="1" applyAlignment="1" applyProtection="1">
      <alignment horizontal="center"/>
    </xf>
    <xf numFmtId="2" fontId="1" fillId="6" borderId="0" xfId="5" applyNumberFormat="1" applyFont="1" applyFill="1" applyBorder="1" applyAlignment="1" applyProtection="1">
      <alignment horizontal="center"/>
    </xf>
    <xf numFmtId="2" fontId="1" fillId="0" borderId="0" xfId="5" applyNumberFormat="1" applyFont="1" applyFill="1" applyBorder="1" applyAlignment="1" applyProtection="1">
      <alignment horizontal="center"/>
    </xf>
    <xf numFmtId="9" fontId="1" fillId="6" borderId="0" xfId="5" applyFont="1" applyFill="1" applyBorder="1" applyAlignment="1" applyProtection="1">
      <alignment horizontal="center"/>
    </xf>
    <xf numFmtId="10" fontId="1" fillId="9" borderId="12" xfId="5" applyNumberFormat="1" applyFont="1" applyFill="1" applyBorder="1" applyAlignment="1" applyProtection="1">
      <alignment horizontal="center"/>
    </xf>
    <xf numFmtId="178" fontId="1" fillId="0" borderId="0" xfId="0" applyNumberFormat="1" applyFont="1"/>
    <xf numFmtId="170" fontId="1" fillId="14" borderId="1" xfId="0" applyNumberFormat="1" applyFont="1" applyFill="1" applyBorder="1"/>
    <xf numFmtId="178" fontId="1" fillId="6" borderId="0" xfId="0" applyNumberFormat="1" applyFont="1" applyFill="1"/>
    <xf numFmtId="178" fontId="1" fillId="6" borderId="10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3" borderId="3" xfId="0" applyFont="1" applyFill="1" applyBorder="1"/>
    <xf numFmtId="0" fontId="1" fillId="3" borderId="0" xfId="0" applyFont="1" applyFill="1"/>
    <xf numFmtId="178" fontId="1" fillId="3" borderId="0" xfId="0" applyNumberFormat="1" applyFont="1" applyFill="1"/>
    <xf numFmtId="0" fontId="1" fillId="3" borderId="15" xfId="0" applyFont="1" applyFill="1" applyBorder="1"/>
    <xf numFmtId="170" fontId="1" fillId="3" borderId="1" xfId="0" applyNumberFormat="1" applyFont="1" applyFill="1" applyBorder="1"/>
    <xf numFmtId="0" fontId="1" fillId="3" borderId="0" xfId="0" applyFont="1" applyFill="1" applyAlignment="1">
      <alignment horizontal="center"/>
    </xf>
    <xf numFmtId="178" fontId="1" fillId="3" borderId="0" xfId="0" applyNumberFormat="1" applyFont="1" applyFill="1" applyAlignment="1">
      <alignment horizontal="center"/>
    </xf>
    <xf numFmtId="170" fontId="1" fillId="3" borderId="0" xfId="0" applyNumberFormat="1" applyFont="1" applyFill="1"/>
    <xf numFmtId="0" fontId="1" fillId="6" borderId="2" xfId="0" applyFont="1" applyFill="1" applyBorder="1" applyAlignment="1">
      <alignment horizontal="center"/>
    </xf>
    <xf numFmtId="178" fontId="1" fillId="6" borderId="3" xfId="0" applyNumberFormat="1" applyFont="1" applyFill="1" applyBorder="1" applyAlignment="1">
      <alignment horizontal="center"/>
    </xf>
    <xf numFmtId="170" fontId="1" fillId="14" borderId="3" xfId="0" applyNumberFormat="1" applyFont="1" applyFill="1" applyBorder="1"/>
    <xf numFmtId="10" fontId="1" fillId="14" borderId="1" xfId="0" applyNumberFormat="1" applyFont="1" applyFill="1" applyBorder="1" applyAlignment="1">
      <alignment horizontal="center"/>
    </xf>
    <xf numFmtId="172" fontId="1" fillId="14" borderId="1" xfId="0" applyNumberFormat="1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178" fontId="1" fillId="6" borderId="14" xfId="0" applyNumberFormat="1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178" fontId="1" fillId="6" borderId="15" xfId="0" applyNumberFormat="1" applyFont="1" applyFill="1" applyBorder="1" applyAlignment="1">
      <alignment horizontal="center"/>
    </xf>
    <xf numFmtId="166" fontId="1" fillId="0" borderId="0" xfId="4" applyFont="1" applyFill="1" applyBorder="1" applyAlignment="1" applyProtection="1">
      <alignment horizontal="center" vertical="center"/>
    </xf>
    <xf numFmtId="176" fontId="1" fillId="0" borderId="1" xfId="0" applyNumberFormat="1" applyFont="1" applyBorder="1"/>
    <xf numFmtId="178" fontId="1" fillId="0" borderId="1" xfId="0" applyNumberFormat="1" applyFont="1" applyBorder="1"/>
    <xf numFmtId="178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81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170" fontId="6" fillId="0" borderId="0" xfId="0" applyNumberFormat="1" applyFont="1"/>
    <xf numFmtId="10" fontId="21" fillId="5" borderId="1" xfId="5" applyNumberFormat="1" applyFont="1" applyFill="1" applyBorder="1" applyProtection="1"/>
    <xf numFmtId="9" fontId="1" fillId="5" borderId="1" xfId="0" applyNumberFormat="1" applyFont="1" applyFill="1" applyBorder="1"/>
    <xf numFmtId="0" fontId="1" fillId="6" borderId="5" xfId="0" applyFont="1" applyFill="1" applyBorder="1" applyAlignment="1">
      <alignment horizontal="left" vertical="top" wrapText="1"/>
    </xf>
    <xf numFmtId="0" fontId="6" fillId="0" borderId="1" xfId="0" applyFont="1" applyBorder="1"/>
    <xf numFmtId="0" fontId="1" fillId="0" borderId="8" xfId="0" applyFont="1" applyBorder="1"/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0" fillId="5" borderId="0" xfId="0" applyFill="1" applyAlignment="1">
      <alignment horizontal="center"/>
    </xf>
    <xf numFmtId="182" fontId="1" fillId="0" borderId="1" xfId="0" applyNumberFormat="1" applyFont="1" applyBorder="1" applyAlignment="1">
      <alignment horizontal="center" wrapText="1"/>
    </xf>
    <xf numFmtId="167" fontId="1" fillId="2" borderId="1" xfId="3" applyFont="1" applyFill="1" applyBorder="1"/>
    <xf numFmtId="170" fontId="7" fillId="9" borderId="2" xfId="0" applyNumberFormat="1" applyFont="1" applyFill="1" applyBorder="1"/>
    <xf numFmtId="177" fontId="1" fillId="0" borderId="0" xfId="0" applyNumberFormat="1" applyFont="1"/>
    <xf numFmtId="177" fontId="6" fillId="0" borderId="0" xfId="0" applyNumberFormat="1" applyFont="1"/>
    <xf numFmtId="0" fontId="1" fillId="0" borderId="15" xfId="0" applyFont="1" applyBorder="1"/>
    <xf numFmtId="0" fontId="6" fillId="0" borderId="15" xfId="0" applyFont="1" applyBorder="1"/>
    <xf numFmtId="183" fontId="0" fillId="15" borderId="1" xfId="0" applyNumberFormat="1" applyFill="1" applyBorder="1" applyAlignment="1">
      <alignment horizontal="center"/>
    </xf>
    <xf numFmtId="184" fontId="1" fillId="2" borderId="1" xfId="0" applyNumberFormat="1" applyFont="1" applyFill="1" applyBorder="1"/>
    <xf numFmtId="184" fontId="7" fillId="2" borderId="1" xfId="0" applyNumberFormat="1" applyFont="1" applyFill="1" applyBorder="1"/>
    <xf numFmtId="10" fontId="6" fillId="0" borderId="0" xfId="5" applyNumberFormat="1" applyFont="1"/>
    <xf numFmtId="0" fontId="7" fillId="18" borderId="1" xfId="0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 vertical="center"/>
    </xf>
    <xf numFmtId="168" fontId="1" fillId="0" borderId="1" xfId="3" applyNumberFormat="1" applyFont="1" applyBorder="1" applyAlignment="1">
      <alignment wrapText="1"/>
    </xf>
    <xf numFmtId="178" fontId="7" fillId="11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10" fontId="1" fillId="0" borderId="1" xfId="5" applyNumberFormat="1" applyFont="1" applyBorder="1" applyAlignment="1">
      <alignment wrapText="1"/>
    </xf>
    <xf numFmtId="168" fontId="6" fillId="0" borderId="1" xfId="3" applyNumberFormat="1" applyFont="1" applyBorder="1"/>
    <xf numFmtId="1" fontId="1" fillId="0" borderId="1" xfId="0" applyNumberFormat="1" applyFont="1" applyBorder="1" applyAlignment="1">
      <alignment wrapText="1"/>
    </xf>
    <xf numFmtId="0" fontId="25" fillId="0" borderId="0" xfId="0" applyFont="1"/>
    <xf numFmtId="0" fontId="26" fillId="0" borderId="0" xfId="0" applyFont="1"/>
    <xf numFmtId="0" fontId="26" fillId="0" borderId="1" xfId="0" applyFont="1" applyBorder="1"/>
    <xf numFmtId="6" fontId="26" fillId="0" borderId="1" xfId="0" applyNumberFormat="1" applyFont="1" applyBorder="1"/>
    <xf numFmtId="185" fontId="26" fillId="0" borderId="1" xfId="3" applyNumberFormat="1" applyFont="1" applyBorder="1"/>
    <xf numFmtId="185" fontId="26" fillId="5" borderId="1" xfId="0" applyNumberFormat="1" applyFont="1" applyFill="1" applyBorder="1"/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6" fontId="26" fillId="0" borderId="1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6" fontId="26" fillId="0" borderId="13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16" fillId="0" borderId="1" xfId="0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6" fontId="0" fillId="0" borderId="1" xfId="0" applyNumberFormat="1" applyBorder="1"/>
    <xf numFmtId="0" fontId="0" fillId="0" borderId="1" xfId="0" applyBorder="1" applyAlignment="1">
      <alignment horizontal="center"/>
    </xf>
    <xf numFmtId="185" fontId="0" fillId="0" borderId="1" xfId="3" applyNumberFormat="1" applyFont="1" applyBorder="1" applyAlignment="1">
      <alignment horizontal="center"/>
    </xf>
    <xf numFmtId="170" fontId="1" fillId="2" borderId="14" xfId="0" applyNumberFormat="1" applyFont="1" applyFill="1" applyBorder="1"/>
    <xf numFmtId="3" fontId="1" fillId="2" borderId="3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top" wrapText="1"/>
    </xf>
    <xf numFmtId="0" fontId="7" fillId="16" borderId="2" xfId="0" applyFont="1" applyFill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0" fontId="7" fillId="16" borderId="3" xfId="0" applyFont="1" applyFill="1" applyBorder="1" applyAlignment="1">
      <alignment horizontal="center" vertical="top" wrapText="1"/>
    </xf>
    <xf numFmtId="0" fontId="7" fillId="16" borderId="7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wrapText="1"/>
    </xf>
    <xf numFmtId="0" fontId="7" fillId="16" borderId="7" xfId="0" applyFont="1" applyFill="1" applyBorder="1" applyAlignment="1">
      <alignment horizontal="center" wrapText="1"/>
    </xf>
    <xf numFmtId="0" fontId="7" fillId="16" borderId="2" xfId="0" applyFont="1" applyFill="1" applyBorder="1" applyAlignment="1">
      <alignment horizontal="center" wrapText="1"/>
    </xf>
    <xf numFmtId="0" fontId="7" fillId="16" borderId="3" xfId="0" applyFont="1" applyFill="1" applyBorder="1" applyAlignment="1">
      <alignment horizontal="center" wrapText="1"/>
    </xf>
    <xf numFmtId="0" fontId="7" fillId="16" borderId="13" xfId="0" applyFont="1" applyFill="1" applyBorder="1" applyAlignment="1">
      <alignment horizontal="center" vertical="center" wrapText="1"/>
    </xf>
    <xf numFmtId="0" fontId="7" fillId="16" borderId="12" xfId="0" applyFont="1" applyFill="1" applyBorder="1" applyAlignment="1">
      <alignment horizontal="center" vertical="center" wrapText="1"/>
    </xf>
    <xf numFmtId="0" fontId="7" fillId="16" borderId="12" xfId="0" applyFont="1" applyFill="1" applyBorder="1" applyAlignment="1">
      <alignment horizontal="center" wrapText="1"/>
    </xf>
    <xf numFmtId="0" fontId="1" fillId="16" borderId="13" xfId="0" applyFont="1" applyFill="1" applyBorder="1"/>
    <xf numFmtId="0" fontId="7" fillId="16" borderId="1" xfId="0" applyFont="1" applyFill="1" applyBorder="1" applyAlignment="1">
      <alignment horizontal="center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11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horizontal="center" vertical="center" wrapText="1"/>
    </xf>
    <xf numFmtId="0" fontId="7" fillId="16" borderId="7" xfId="0" applyFont="1" applyFill="1" applyBorder="1" applyAlignment="1">
      <alignment horizontal="center"/>
    </xf>
    <xf numFmtId="0" fontId="7" fillId="16" borderId="8" xfId="0" applyFont="1" applyFill="1" applyBorder="1" applyAlignment="1">
      <alignment horizontal="center"/>
    </xf>
    <xf numFmtId="0" fontId="1" fillId="16" borderId="13" xfId="0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 applyProtection="1">
      <alignment horizontal="right" vertical="top" wrapText="1"/>
    </xf>
    <xf numFmtId="168" fontId="27" fillId="16" borderId="1" xfId="3" applyNumberFormat="1" applyFont="1" applyFill="1" applyBorder="1" applyAlignment="1" applyProtection="1">
      <alignment horizontal="center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5" xfId="0" applyFont="1" applyBorder="1" applyAlignment="1">
      <alignment horizontal="left" vertical="top" wrapText="1"/>
    </xf>
    <xf numFmtId="165" fontId="28" fillId="0" borderId="1" xfId="3" applyNumberFormat="1" applyFont="1" applyFill="1" applyBorder="1" applyAlignment="1" applyProtection="1">
      <alignment horizontal="right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165" fontId="27" fillId="0" borderId="1" xfId="3" applyNumberFormat="1" applyFont="1" applyFill="1" applyBorder="1" applyAlignment="1" applyProtection="1">
      <alignment horizontal="right" vertical="top" wrapText="1"/>
    </xf>
    <xf numFmtId="0" fontId="28" fillId="0" borderId="17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3" fontId="7" fillId="20" borderId="1" xfId="0" applyNumberFormat="1" applyFont="1" applyFill="1" applyBorder="1" applyAlignment="1">
      <alignment horizontal="center"/>
    </xf>
    <xf numFmtId="171" fontId="1" fillId="20" borderId="5" xfId="0" applyNumberFormat="1" applyFont="1" applyFill="1" applyBorder="1"/>
    <xf numFmtId="170" fontId="1" fillId="20" borderId="7" xfId="0" applyNumberFormat="1" applyFont="1" applyFill="1" applyBorder="1"/>
    <xf numFmtId="170" fontId="1" fillId="20" borderId="1" xfId="0" applyNumberFormat="1" applyFont="1" applyFill="1" applyBorder="1"/>
    <xf numFmtId="170" fontId="1" fillId="20" borderId="8" xfId="0" applyNumberFormat="1" applyFont="1" applyFill="1" applyBorder="1"/>
    <xf numFmtId="170" fontId="1" fillId="20" borderId="13" xfId="0" applyNumberFormat="1" applyFont="1" applyFill="1" applyBorder="1"/>
    <xf numFmtId="170" fontId="7" fillId="20" borderId="13" xfId="0" applyNumberFormat="1" applyFont="1" applyFill="1" applyBorder="1"/>
    <xf numFmtId="171" fontId="1" fillId="20" borderId="0" xfId="0" applyNumberFormat="1" applyFont="1" applyFill="1"/>
    <xf numFmtId="170" fontId="7" fillId="20" borderId="1" xfId="0" applyNumberFormat="1" applyFont="1" applyFill="1" applyBorder="1"/>
    <xf numFmtId="10" fontId="7" fillId="3" borderId="1" xfId="5" applyNumberFormat="1" applyFont="1" applyFill="1" applyBorder="1" applyAlignment="1" applyProtection="1">
      <alignment horizontal="center"/>
    </xf>
    <xf numFmtId="10" fontId="1" fillId="0" borderId="1" xfId="5" applyNumberFormat="1" applyFont="1" applyBorder="1" applyAlignment="1">
      <alignment horizontal="right" wrapText="1"/>
    </xf>
    <xf numFmtId="168" fontId="1" fillId="0" borderId="1" xfId="3" applyNumberFormat="1" applyFont="1" applyBorder="1" applyAlignment="1">
      <alignment horizontal="left" wrapText="1"/>
    </xf>
    <xf numFmtId="0" fontId="2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16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16" borderId="7" xfId="0" applyFont="1" applyFill="1" applyBorder="1" applyAlignment="1">
      <alignment horizontal="center" vertical="center"/>
    </xf>
    <xf numFmtId="0" fontId="7" fillId="16" borderId="13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/>
    </xf>
    <xf numFmtId="0" fontId="7" fillId="16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27" fillId="16" borderId="2" xfId="0" applyFont="1" applyFill="1" applyBorder="1" applyAlignment="1">
      <alignment horizontal="center" vertical="top" wrapText="1"/>
    </xf>
    <xf numFmtId="0" fontId="27" fillId="16" borderId="3" xfId="0" applyFont="1" applyFill="1" applyBorder="1" applyAlignment="1">
      <alignment horizontal="center" vertical="top" wrapText="1"/>
    </xf>
    <xf numFmtId="0" fontId="7" fillId="16" borderId="8" xfId="0" applyFont="1" applyFill="1" applyBorder="1" applyAlignment="1">
      <alignment horizontal="center" vertical="center"/>
    </xf>
    <xf numFmtId="0" fontId="7" fillId="16" borderId="9" xfId="0" applyFont="1" applyFill="1" applyBorder="1" applyAlignment="1">
      <alignment horizontal="center" vertical="center" wrapText="1"/>
    </xf>
    <xf numFmtId="0" fontId="7" fillId="16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16" borderId="2" xfId="0" applyFont="1" applyFill="1" applyBorder="1" applyAlignment="1">
      <alignment horizontal="center" vertical="top" wrapText="1"/>
    </xf>
    <xf numFmtId="0" fontId="7" fillId="16" borderId="3" xfId="0" applyFont="1" applyFill="1" applyBorder="1" applyAlignment="1">
      <alignment horizontal="center" vertical="top" wrapText="1"/>
    </xf>
    <xf numFmtId="0" fontId="7" fillId="16" borderId="10" xfId="0" applyFont="1" applyFill="1" applyBorder="1" applyAlignment="1">
      <alignment horizontal="center" vertical="center" wrapText="1"/>
    </xf>
    <xf numFmtId="0" fontId="7" fillId="16" borderId="11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5" xfId="0" applyFont="1" applyFill="1" applyBorder="1" applyAlignment="1">
      <alignment horizontal="left" wrapText="1"/>
    </xf>
    <xf numFmtId="0" fontId="7" fillId="16" borderId="1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 wrapText="1"/>
    </xf>
    <xf numFmtId="0" fontId="7" fillId="16" borderId="13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wrapText="1"/>
    </xf>
    <xf numFmtId="0" fontId="7" fillId="16" borderId="3" xfId="0" applyFont="1" applyFill="1" applyBorder="1" applyAlignment="1">
      <alignment horizontal="center" wrapText="1"/>
    </xf>
    <xf numFmtId="0" fontId="7" fillId="16" borderId="7" xfId="0" applyFont="1" applyFill="1" applyBorder="1" applyAlignment="1">
      <alignment horizontal="center" wrapText="1"/>
    </xf>
    <xf numFmtId="0" fontId="1" fillId="16" borderId="13" xfId="0" applyFont="1" applyFill="1" applyBorder="1"/>
    <xf numFmtId="0" fontId="7" fillId="16" borderId="9" xfId="0" applyFont="1" applyFill="1" applyBorder="1" applyAlignment="1">
      <alignment horizontal="center" wrapText="1"/>
    </xf>
    <xf numFmtId="0" fontId="7" fillId="16" borderId="12" xfId="0" applyFont="1" applyFill="1" applyBorder="1" applyAlignment="1">
      <alignment horizontal="center" wrapText="1"/>
    </xf>
    <xf numFmtId="0" fontId="7" fillId="16" borderId="4" xfId="0" applyFont="1" applyFill="1" applyBorder="1" applyAlignment="1">
      <alignment horizontal="center" vertical="center" wrapText="1"/>
    </xf>
    <xf numFmtId="0" fontId="7" fillId="16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20" borderId="2" xfId="0" applyFont="1" applyFill="1" applyBorder="1" applyAlignment="1">
      <alignment horizontal="center"/>
    </xf>
    <xf numFmtId="0" fontId="7" fillId="20" borderId="5" xfId="0" applyFont="1" applyFill="1" applyBorder="1" applyAlignment="1">
      <alignment horizontal="center"/>
    </xf>
    <xf numFmtId="0" fontId="7" fillId="20" borderId="12" xfId="0" applyFont="1" applyFill="1" applyBorder="1" applyAlignment="1">
      <alignment horizontal="center"/>
    </xf>
    <xf numFmtId="0" fontId="7" fillId="20" borderId="6" xfId="0" applyFont="1" applyFill="1" applyBorder="1" applyAlignment="1">
      <alignment horizontal="center"/>
    </xf>
    <xf numFmtId="0" fontId="7" fillId="10" borderId="9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9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9" borderId="11" xfId="0" applyFont="1" applyFill="1" applyBorder="1" applyAlignment="1">
      <alignment horizontal="center"/>
    </xf>
    <xf numFmtId="0" fontId="7" fillId="9" borderId="0" xfId="0" applyFont="1" applyFill="1" applyAlignment="1">
      <alignment horizontal="center"/>
    </xf>
    <xf numFmtId="171" fontId="1" fillId="9" borderId="1" xfId="0" applyNumberFormat="1" applyFont="1" applyFill="1" applyBorder="1" applyAlignment="1">
      <alignment horizontal="center"/>
    </xf>
    <xf numFmtId="170" fontId="7" fillId="9" borderId="2" xfId="0" applyNumberFormat="1" applyFont="1" applyFill="1" applyBorder="1"/>
    <xf numFmtId="0" fontId="0" fillId="0" borderId="3" xfId="0" applyBorder="1"/>
    <xf numFmtId="0" fontId="7" fillId="11" borderId="2" xfId="0" applyFont="1" applyFill="1" applyBorder="1" applyAlignment="1">
      <alignment horizontal="left"/>
    </xf>
    <xf numFmtId="0" fontId="7" fillId="11" borderId="5" xfId="0" applyFont="1" applyFill="1" applyBorder="1" applyAlignment="1">
      <alignment horizontal="left"/>
    </xf>
    <xf numFmtId="0" fontId="7" fillId="11" borderId="3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0" fontId="7" fillId="6" borderId="5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left"/>
    </xf>
    <xf numFmtId="0" fontId="13" fillId="11" borderId="2" xfId="0" applyFont="1" applyFill="1" applyBorder="1" applyAlignment="1">
      <alignment horizontal="left"/>
    </xf>
    <xf numFmtId="0" fontId="13" fillId="11" borderId="5" xfId="0" applyFont="1" applyFill="1" applyBorder="1" applyAlignment="1">
      <alignment horizontal="left"/>
    </xf>
    <xf numFmtId="0" fontId="13" fillId="11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11" borderId="1" xfId="0" applyFont="1" applyFill="1" applyBorder="1" applyAlignment="1">
      <alignment horizontal="left"/>
    </xf>
    <xf numFmtId="0" fontId="7" fillId="1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16" fillId="15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13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0" fontId="1" fillId="0" borderId="0" xfId="5" applyNumberFormat="1" applyFont="1" applyAlignment="1">
      <alignment wrapText="1"/>
    </xf>
    <xf numFmtId="187" fontId="1" fillId="0" borderId="0" xfId="5" applyNumberFormat="1" applyFont="1" applyAlignment="1">
      <alignment wrapText="1"/>
    </xf>
  </cellXfs>
  <cellStyles count="6">
    <cellStyle name="Euro" xfId="1" xr:uid="{00000000-0005-0000-0000-000000000000}"/>
    <cellStyle name="Hipervínculo" xfId="2" builtinId="8"/>
    <cellStyle name="Moneda" xfId="3" builtinId="4"/>
    <cellStyle name="Moneda 2" xfId="4" xr:uid="{00000000-0005-0000-0000-000003000000}"/>
    <cellStyle name="Normal" xfId="0" builtinId="0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95</xdr:row>
      <xdr:rowOff>45641</xdr:rowOff>
    </xdr:from>
    <xdr:to>
      <xdr:col>7</xdr:col>
      <xdr:colOff>246857</xdr:colOff>
      <xdr:row>98</xdr:row>
      <xdr:rowOff>77392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B2E42B90-2967-58BA-BBD9-956F4364D592}"/>
            </a:ext>
          </a:extLst>
        </xdr:cNvPr>
        <xdr:cNvCxnSpPr/>
      </xdr:nvCxnSpPr>
      <xdr:spPr>
        <a:xfrm flipV="1">
          <a:off x="7191375" y="14333141"/>
          <a:ext cx="551657" cy="5461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97</xdr:row>
      <xdr:rowOff>19050</xdr:rowOff>
    </xdr:from>
    <xdr:to>
      <xdr:col>8</xdr:col>
      <xdr:colOff>1009650</xdr:colOff>
      <xdr:row>98</xdr:row>
      <xdr:rowOff>57151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id="{68CD50D3-AC91-C19A-CC52-14DA014B36EF}"/>
            </a:ext>
          </a:extLst>
        </xdr:cNvPr>
        <xdr:cNvCxnSpPr/>
      </xdr:nvCxnSpPr>
      <xdr:spPr>
        <a:xfrm flipV="1">
          <a:off x="8686800" y="14630400"/>
          <a:ext cx="1009650" cy="22860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92E5-DF8F-4BAE-96A0-B82126B36726}">
  <sheetPr>
    <tabColor rgb="FFFFFF00"/>
  </sheetPr>
  <dimension ref="A2:E27"/>
  <sheetViews>
    <sheetView topLeftCell="A10" workbookViewId="0">
      <selection activeCell="B33" sqref="B33"/>
    </sheetView>
  </sheetViews>
  <sheetFormatPr baseColWidth="10" defaultColWidth="11.42578125" defaultRowHeight="12.75" x14ac:dyDescent="0.2"/>
  <cols>
    <col min="2" max="2" width="35.85546875" bestFit="1" customWidth="1"/>
    <col min="3" max="3" width="30" bestFit="1" customWidth="1"/>
    <col min="4" max="4" width="44.7109375" bestFit="1" customWidth="1"/>
    <col min="5" max="5" width="28.28515625" bestFit="1" customWidth="1"/>
  </cols>
  <sheetData>
    <row r="2" spans="1:5" x14ac:dyDescent="0.2">
      <c r="A2" s="441" t="s">
        <v>0</v>
      </c>
      <c r="B2" s="441"/>
      <c r="C2" s="441"/>
      <c r="D2" s="441"/>
      <c r="E2" s="441"/>
    </row>
    <row r="3" spans="1:5" x14ac:dyDescent="0.2">
      <c r="B3" t="s">
        <v>1</v>
      </c>
      <c r="C3" t="s">
        <v>2</v>
      </c>
      <c r="D3" t="s">
        <v>3</v>
      </c>
      <c r="E3" t="s">
        <v>4</v>
      </c>
    </row>
    <row r="4" spans="1:5" x14ac:dyDescent="0.2">
      <c r="A4" s="163">
        <v>1</v>
      </c>
      <c r="B4" s="163" t="s">
        <v>5</v>
      </c>
      <c r="C4" s="163" t="s">
        <v>6</v>
      </c>
      <c r="D4" s="163" t="s">
        <v>7</v>
      </c>
      <c r="E4" s="163" t="s">
        <v>8</v>
      </c>
    </row>
    <row r="5" spans="1:5" x14ac:dyDescent="0.2">
      <c r="A5" s="163">
        <v>2</v>
      </c>
      <c r="B5" s="163" t="s">
        <v>5</v>
      </c>
      <c r="C5" s="163" t="s">
        <v>9</v>
      </c>
      <c r="D5" s="163" t="s">
        <v>7</v>
      </c>
      <c r="E5" s="163" t="s">
        <v>8</v>
      </c>
    </row>
    <row r="6" spans="1:5" x14ac:dyDescent="0.2">
      <c r="A6" s="163">
        <v>3</v>
      </c>
      <c r="B6" s="163" t="s">
        <v>5</v>
      </c>
      <c r="C6" s="163" t="s">
        <v>10</v>
      </c>
      <c r="D6" s="163" t="s">
        <v>7</v>
      </c>
      <c r="E6" s="163" t="s">
        <v>11</v>
      </c>
    </row>
    <row r="7" spans="1:5" x14ac:dyDescent="0.2">
      <c r="A7" s="163">
        <v>4</v>
      </c>
      <c r="B7" s="163" t="s">
        <v>5</v>
      </c>
      <c r="C7" s="163" t="s">
        <v>6</v>
      </c>
      <c r="D7" s="163" t="s">
        <v>12</v>
      </c>
      <c r="E7" s="163" t="s">
        <v>11</v>
      </c>
    </row>
    <row r="8" spans="1:5" x14ac:dyDescent="0.2">
      <c r="A8" s="163">
        <v>5</v>
      </c>
      <c r="B8" s="163" t="s">
        <v>5</v>
      </c>
      <c r="C8" s="163" t="s">
        <v>9</v>
      </c>
      <c r="D8" s="163" t="s">
        <v>12</v>
      </c>
      <c r="E8" s="163" t="s">
        <v>11</v>
      </c>
    </row>
    <row r="9" spans="1:5" x14ac:dyDescent="0.2">
      <c r="A9" s="163">
        <v>6</v>
      </c>
      <c r="B9" s="163" t="s">
        <v>5</v>
      </c>
      <c r="C9" s="163" t="s">
        <v>10</v>
      </c>
      <c r="D9" s="163" t="s">
        <v>12</v>
      </c>
      <c r="E9" s="163" t="s">
        <v>13</v>
      </c>
    </row>
    <row r="10" spans="1:5" x14ac:dyDescent="0.2">
      <c r="A10" s="347">
        <v>7</v>
      </c>
      <c r="B10" s="347" t="s">
        <v>14</v>
      </c>
      <c r="C10" s="347" t="s">
        <v>6</v>
      </c>
      <c r="D10" s="347" t="s">
        <v>7</v>
      </c>
      <c r="E10" s="347" t="s">
        <v>15</v>
      </c>
    </row>
    <row r="11" spans="1:5" x14ac:dyDescent="0.2">
      <c r="A11" s="163">
        <v>8</v>
      </c>
      <c r="B11" s="163" t="s">
        <v>14</v>
      </c>
      <c r="C11" s="163" t="s">
        <v>9</v>
      </c>
      <c r="D11" s="163" t="s">
        <v>7</v>
      </c>
      <c r="E11" s="163" t="s">
        <v>13</v>
      </c>
    </row>
    <row r="12" spans="1:5" x14ac:dyDescent="0.2">
      <c r="A12" s="163">
        <v>9</v>
      </c>
      <c r="B12" s="163" t="s">
        <v>14</v>
      </c>
      <c r="C12" s="163" t="s">
        <v>6</v>
      </c>
      <c r="D12" s="163" t="s">
        <v>12</v>
      </c>
      <c r="E12" s="163" t="s">
        <v>13</v>
      </c>
    </row>
    <row r="13" spans="1:5" x14ac:dyDescent="0.2">
      <c r="A13" s="163">
        <v>10</v>
      </c>
      <c r="B13" s="163" t="s">
        <v>14</v>
      </c>
      <c r="C13" s="163" t="s">
        <v>9</v>
      </c>
      <c r="D13" s="163" t="s">
        <v>12</v>
      </c>
      <c r="E13" s="163" t="s">
        <v>16</v>
      </c>
    </row>
    <row r="14" spans="1:5" x14ac:dyDescent="0.2">
      <c r="A14" s="163">
        <v>11</v>
      </c>
      <c r="B14" s="163" t="s">
        <v>14</v>
      </c>
      <c r="C14" s="163" t="s">
        <v>10</v>
      </c>
      <c r="D14" s="163" t="s">
        <v>7</v>
      </c>
      <c r="E14" s="163" t="s">
        <v>17</v>
      </c>
    </row>
    <row r="15" spans="1:5" x14ac:dyDescent="0.2">
      <c r="A15" s="163">
        <v>12</v>
      </c>
      <c r="B15" s="163" t="s">
        <v>14</v>
      </c>
      <c r="C15" s="163" t="s">
        <v>10</v>
      </c>
      <c r="D15" s="163" t="s">
        <v>12</v>
      </c>
      <c r="E15" s="163" t="s">
        <v>18</v>
      </c>
    </row>
    <row r="16" spans="1:5" x14ac:dyDescent="0.2">
      <c r="A16" s="163">
        <v>13</v>
      </c>
      <c r="B16" s="163" t="s">
        <v>19</v>
      </c>
      <c r="C16" s="163" t="s">
        <v>19</v>
      </c>
      <c r="D16" s="163" t="s">
        <v>19</v>
      </c>
      <c r="E16" s="163" t="s">
        <v>20</v>
      </c>
    </row>
    <row r="19" spans="2:5" ht="15.75" x14ac:dyDescent="0.25">
      <c r="B19" s="369" t="s">
        <v>374</v>
      </c>
      <c r="C19" s="370"/>
      <c r="D19" s="381" t="s">
        <v>406</v>
      </c>
      <c r="E19" s="370"/>
    </row>
    <row r="20" spans="2:5" ht="15.75" x14ac:dyDescent="0.25">
      <c r="B20" s="371" t="s">
        <v>375</v>
      </c>
      <c r="C20" s="372">
        <v>64978</v>
      </c>
      <c r="D20" s="371">
        <f>155+66</f>
        <v>221</v>
      </c>
      <c r="E20" s="373">
        <f>+C20*D20</f>
        <v>14360138</v>
      </c>
    </row>
    <row r="21" spans="2:5" ht="15.75" x14ac:dyDescent="0.25">
      <c r="B21" s="371" t="s">
        <v>376</v>
      </c>
      <c r="C21" s="372">
        <f>2836*3</f>
        <v>8508</v>
      </c>
      <c r="D21" s="371">
        <f>+D20</f>
        <v>221</v>
      </c>
      <c r="E21" s="373">
        <f>+C21*D21</f>
        <v>1880268</v>
      </c>
    </row>
    <row r="22" spans="2:5" ht="15.75" x14ac:dyDescent="0.25">
      <c r="B22" s="371" t="s">
        <v>377</v>
      </c>
      <c r="C22" s="371"/>
      <c r="D22" s="371"/>
      <c r="E22" s="373">
        <v>779900</v>
      </c>
    </row>
    <row r="23" spans="2:5" ht="15.75" x14ac:dyDescent="0.25">
      <c r="B23" s="371" t="s">
        <v>378</v>
      </c>
      <c r="C23" s="372">
        <v>79692</v>
      </c>
      <c r="D23" s="371">
        <f>155+66</f>
        <v>221</v>
      </c>
      <c r="E23" s="373">
        <f>+C23*D23</f>
        <v>17611932</v>
      </c>
    </row>
    <row r="24" spans="2:5" ht="15.75" x14ac:dyDescent="0.25">
      <c r="B24" s="371" t="s">
        <v>379</v>
      </c>
      <c r="C24" s="371"/>
      <c r="D24" s="371"/>
      <c r="E24" s="373">
        <f>242900*2</f>
        <v>485800</v>
      </c>
    </row>
    <row r="25" spans="2:5" ht="15.75" x14ac:dyDescent="0.25">
      <c r="B25" s="371" t="s">
        <v>380</v>
      </c>
      <c r="C25" s="371"/>
      <c r="D25" s="371"/>
      <c r="E25" s="373">
        <f>SUM(E20:E24)</f>
        <v>35118038</v>
      </c>
    </row>
    <row r="26" spans="2:5" ht="15.75" x14ac:dyDescent="0.25">
      <c r="B26" s="371" t="s">
        <v>381</v>
      </c>
      <c r="C26" s="371"/>
      <c r="D26" s="371"/>
      <c r="E26" s="373">
        <v>12000000</v>
      </c>
    </row>
    <row r="27" spans="2:5" ht="15.75" x14ac:dyDescent="0.25">
      <c r="B27" s="371" t="s">
        <v>382</v>
      </c>
      <c r="C27" s="371"/>
      <c r="D27" s="371"/>
      <c r="E27" s="374">
        <f>+E25+E26</f>
        <v>47118038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3:N165"/>
  <sheetViews>
    <sheetView showGridLines="0" topLeftCell="A121" zoomScaleNormal="100" workbookViewId="0">
      <selection activeCell="B131" sqref="B131:D139"/>
    </sheetView>
  </sheetViews>
  <sheetFormatPr baseColWidth="10" defaultColWidth="11.42578125" defaultRowHeight="12.75" x14ac:dyDescent="0.2"/>
  <cols>
    <col min="1" max="1" width="11.5703125" style="9" customWidth="1"/>
    <col min="2" max="2" width="42.140625" style="9" customWidth="1"/>
    <col min="3" max="3" width="14" style="9" customWidth="1"/>
    <col min="4" max="4" width="21.28515625" style="9" customWidth="1"/>
    <col min="5" max="5" width="19.140625" style="9" customWidth="1"/>
    <col min="6" max="6" width="11.42578125" style="9"/>
    <col min="7" max="7" width="14.42578125" style="9" bestFit="1" customWidth="1"/>
    <col min="8" max="8" width="18.140625" style="9" bestFit="1" customWidth="1"/>
    <col min="9" max="9" width="16.5703125" style="9" bestFit="1" customWidth="1"/>
    <col min="10" max="16384" width="11.42578125" style="9"/>
  </cols>
  <sheetData>
    <row r="3" spans="1:14" x14ac:dyDescent="0.2">
      <c r="A3" s="170"/>
      <c r="B3" s="10" t="s">
        <v>26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x14ac:dyDescent="0.2">
      <c r="A4" s="170"/>
      <c r="B4" s="442" t="s">
        <v>27</v>
      </c>
      <c r="C4" s="442"/>
      <c r="D4" s="442"/>
      <c r="E4" s="125" t="s">
        <v>28</v>
      </c>
      <c r="F4" s="170"/>
      <c r="G4" s="170"/>
      <c r="H4" s="170"/>
      <c r="I4" s="170"/>
      <c r="J4" s="170"/>
      <c r="K4" s="170"/>
      <c r="L4" s="170"/>
      <c r="M4" s="170"/>
      <c r="N4" s="170"/>
    </row>
    <row r="5" spans="1:14" ht="20.25" x14ac:dyDescent="0.3">
      <c r="A5" s="10" t="s">
        <v>29</v>
      </c>
      <c r="B5" s="443" t="s">
        <v>30</v>
      </c>
      <c r="C5" s="444"/>
      <c r="D5" s="445"/>
      <c r="E5" s="175">
        <v>0</v>
      </c>
      <c r="F5" s="170"/>
      <c r="G5" s="11" t="s">
        <v>31</v>
      </c>
      <c r="H5" s="176"/>
      <c r="I5" s="176"/>
      <c r="J5" s="176"/>
      <c r="K5" s="176"/>
      <c r="L5" s="176"/>
      <c r="M5" s="176"/>
      <c r="N5" s="176"/>
    </row>
    <row r="6" spans="1:14" x14ac:dyDescent="0.2">
      <c r="A6" s="170"/>
      <c r="B6" s="446" t="s">
        <v>22</v>
      </c>
      <c r="C6" s="446"/>
      <c r="D6" s="446"/>
      <c r="E6" s="8">
        <f>SUM(E5:E5)</f>
        <v>0</v>
      </c>
      <c r="F6" s="170"/>
      <c r="G6" s="170"/>
      <c r="H6" s="170"/>
      <c r="I6" s="170"/>
      <c r="J6" s="170"/>
      <c r="K6" s="170"/>
      <c r="L6" s="170"/>
      <c r="M6" s="170"/>
      <c r="N6" s="170"/>
    </row>
    <row r="9" spans="1:14" x14ac:dyDescent="0.2">
      <c r="A9" s="10" t="s">
        <v>32</v>
      </c>
      <c r="B9" s="10" t="s">
        <v>33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4" x14ac:dyDescent="0.2">
      <c r="A10" s="170"/>
      <c r="B10" s="442" t="s">
        <v>27</v>
      </c>
      <c r="C10" s="442"/>
      <c r="D10" s="442"/>
      <c r="E10" s="125" t="s">
        <v>28</v>
      </c>
      <c r="F10" s="170"/>
      <c r="G10" s="170"/>
      <c r="H10" s="170"/>
      <c r="I10" s="170"/>
      <c r="J10" s="170"/>
      <c r="K10" s="170"/>
      <c r="L10" s="170"/>
      <c r="M10" s="170"/>
      <c r="N10" s="170"/>
    </row>
    <row r="11" spans="1:14" x14ac:dyDescent="0.2">
      <c r="A11" s="170"/>
      <c r="B11" s="447" t="s">
        <v>34</v>
      </c>
      <c r="C11" s="447"/>
      <c r="D11" s="447"/>
      <c r="E11" s="175">
        <f>+'MARKET SHARE'!E27</f>
        <v>47118038</v>
      </c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x14ac:dyDescent="0.2">
      <c r="A12" s="170"/>
      <c r="B12" s="446" t="s">
        <v>22</v>
      </c>
      <c r="C12" s="446"/>
      <c r="D12" s="446"/>
      <c r="E12" s="8">
        <f>SUM(E11:E11)</f>
        <v>47118038</v>
      </c>
      <c r="F12" s="170"/>
      <c r="G12" s="170"/>
      <c r="H12" s="170"/>
      <c r="I12" s="170"/>
      <c r="J12" s="170"/>
      <c r="K12" s="170"/>
      <c r="L12" s="170"/>
      <c r="M12" s="170"/>
      <c r="N12" s="170"/>
    </row>
    <row r="15" spans="1:14" x14ac:dyDescent="0.2">
      <c r="A15" s="10" t="s">
        <v>35</v>
      </c>
      <c r="B15" s="10" t="s">
        <v>36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</row>
    <row r="16" spans="1:14" x14ac:dyDescent="0.2">
      <c r="A16" s="170"/>
      <c r="B16" s="390" t="s">
        <v>37</v>
      </c>
      <c r="C16" s="391" t="s">
        <v>21</v>
      </c>
      <c r="D16" s="392" t="s">
        <v>38</v>
      </c>
      <c r="E16" s="392" t="s">
        <v>39</v>
      </c>
      <c r="F16" s="170"/>
      <c r="G16" s="170"/>
      <c r="H16" s="170"/>
      <c r="I16" s="170"/>
      <c r="J16" s="170"/>
      <c r="K16" s="170"/>
      <c r="L16" s="170"/>
      <c r="M16" s="170"/>
      <c r="N16" s="170"/>
    </row>
    <row r="17" spans="1:5" ht="15.75" x14ac:dyDescent="0.2">
      <c r="A17" s="170"/>
      <c r="B17" s="375" t="s">
        <v>383</v>
      </c>
      <c r="C17" s="376">
        <v>1</v>
      </c>
      <c r="D17" s="377">
        <v>5789279</v>
      </c>
      <c r="E17" s="178">
        <f>C17*D17</f>
        <v>5789279</v>
      </c>
    </row>
    <row r="18" spans="1:5" ht="15.75" x14ac:dyDescent="0.2">
      <c r="A18" s="170"/>
      <c r="B18" s="375" t="s">
        <v>384</v>
      </c>
      <c r="C18" s="376">
        <v>11</v>
      </c>
      <c r="D18" s="377">
        <v>1785000</v>
      </c>
      <c r="E18" s="178">
        <f t="shared" ref="E18:E23" si="0">C18*D18</f>
        <v>19635000</v>
      </c>
    </row>
    <row r="19" spans="1:5" ht="15.75" x14ac:dyDescent="0.2">
      <c r="A19" s="170"/>
      <c r="B19" s="375" t="s">
        <v>385</v>
      </c>
      <c r="C19" s="376">
        <v>2</v>
      </c>
      <c r="D19" s="377">
        <v>892500</v>
      </c>
      <c r="E19" s="178">
        <f t="shared" si="0"/>
        <v>1785000</v>
      </c>
    </row>
    <row r="20" spans="1:5" ht="15.75" x14ac:dyDescent="0.2">
      <c r="A20" s="170"/>
      <c r="B20" s="375" t="s">
        <v>386</v>
      </c>
      <c r="C20" s="376">
        <v>4</v>
      </c>
      <c r="D20" s="377">
        <v>154700</v>
      </c>
      <c r="E20" s="178">
        <f t="shared" si="0"/>
        <v>618800</v>
      </c>
    </row>
    <row r="21" spans="1:5" ht="15.75" x14ac:dyDescent="0.2">
      <c r="A21" s="170"/>
      <c r="B21" s="375" t="s">
        <v>387</v>
      </c>
      <c r="C21" s="376">
        <v>2</v>
      </c>
      <c r="D21" s="377">
        <v>2499030</v>
      </c>
      <c r="E21" s="178">
        <f t="shared" si="0"/>
        <v>4998060</v>
      </c>
    </row>
    <row r="22" spans="1:5" ht="15.75" x14ac:dyDescent="0.2">
      <c r="A22" s="170"/>
      <c r="B22" s="375" t="s">
        <v>388</v>
      </c>
      <c r="C22" s="376">
        <v>2</v>
      </c>
      <c r="D22" s="377">
        <v>142405</v>
      </c>
      <c r="E22" s="178">
        <f t="shared" si="0"/>
        <v>284810</v>
      </c>
    </row>
    <row r="23" spans="1:5" ht="15.75" x14ac:dyDescent="0.2">
      <c r="A23" s="170"/>
      <c r="B23" s="375" t="s">
        <v>389</v>
      </c>
      <c r="C23" s="376">
        <v>2</v>
      </c>
      <c r="D23" s="377">
        <v>259900</v>
      </c>
      <c r="E23" s="178">
        <f t="shared" si="0"/>
        <v>519800</v>
      </c>
    </row>
    <row r="24" spans="1:5" ht="15.75" x14ac:dyDescent="0.2">
      <c r="A24" s="170"/>
      <c r="B24" s="375" t="s">
        <v>390</v>
      </c>
      <c r="C24" s="376">
        <v>1</v>
      </c>
      <c r="D24" s="377">
        <v>4271280</v>
      </c>
      <c r="E24" s="178">
        <f>C24*D24</f>
        <v>4271280</v>
      </c>
    </row>
    <row r="25" spans="1:5" x14ac:dyDescent="0.2">
      <c r="A25" s="170"/>
      <c r="B25" s="169"/>
      <c r="C25" s="177"/>
      <c r="D25" s="134"/>
      <c r="E25" s="175"/>
    </row>
    <row r="26" spans="1:5" x14ac:dyDescent="0.2">
      <c r="A26" s="170"/>
      <c r="B26" s="169"/>
      <c r="C26" s="177"/>
      <c r="D26" s="134"/>
      <c r="E26" s="175"/>
    </row>
    <row r="27" spans="1:5" x14ac:dyDescent="0.2">
      <c r="A27" s="170"/>
      <c r="B27" s="169"/>
      <c r="C27" s="177"/>
      <c r="D27" s="134"/>
      <c r="E27" s="175"/>
    </row>
    <row r="28" spans="1:5" x14ac:dyDescent="0.2">
      <c r="A28" s="170"/>
      <c r="B28" s="341"/>
      <c r="C28" s="177"/>
      <c r="D28" s="180"/>
      <c r="E28" s="341"/>
    </row>
    <row r="29" spans="1:5" x14ac:dyDescent="0.2">
      <c r="B29" s="341"/>
      <c r="C29" s="341"/>
      <c r="D29" s="341"/>
      <c r="E29" s="341"/>
    </row>
    <row r="30" spans="1:5" x14ac:dyDescent="0.2">
      <c r="B30" s="169"/>
      <c r="C30" s="341"/>
      <c r="D30" s="341"/>
      <c r="E30" s="341"/>
    </row>
    <row r="31" spans="1:5" x14ac:dyDescent="0.2">
      <c r="B31" s="169"/>
      <c r="C31" s="341"/>
      <c r="D31" s="341"/>
      <c r="E31" s="341"/>
    </row>
    <row r="32" spans="1:5" x14ac:dyDescent="0.2">
      <c r="B32" s="169"/>
      <c r="C32" s="341"/>
      <c r="D32" s="341"/>
      <c r="E32" s="341"/>
    </row>
    <row r="33" spans="1:6" x14ac:dyDescent="0.2">
      <c r="B33" s="169"/>
      <c r="C33" s="341"/>
      <c r="D33" s="341"/>
      <c r="E33" s="341"/>
      <c r="F33" s="170"/>
    </row>
    <row r="34" spans="1:6" x14ac:dyDescent="0.2">
      <c r="B34" s="169"/>
      <c r="C34" s="341"/>
      <c r="D34" s="341"/>
      <c r="E34" s="341"/>
      <c r="F34" s="170"/>
    </row>
    <row r="35" spans="1:6" x14ac:dyDescent="0.2">
      <c r="B35" s="169"/>
      <c r="C35" s="341"/>
      <c r="D35" s="341"/>
      <c r="E35" s="341"/>
      <c r="F35" s="170"/>
    </row>
    <row r="36" spans="1:6" x14ac:dyDescent="0.2">
      <c r="B36" s="341"/>
      <c r="C36" s="341"/>
      <c r="D36" s="341"/>
      <c r="E36" s="341"/>
      <c r="F36" s="170"/>
    </row>
    <row r="37" spans="1:6" x14ac:dyDescent="0.2">
      <c r="B37" s="341"/>
      <c r="C37" s="341"/>
      <c r="D37" s="341"/>
      <c r="E37" s="341"/>
      <c r="F37" s="170"/>
    </row>
    <row r="38" spans="1:6" x14ac:dyDescent="0.2">
      <c r="B38" s="341"/>
      <c r="C38" s="341"/>
      <c r="D38" s="341"/>
      <c r="E38" s="341"/>
      <c r="F38" s="170"/>
    </row>
    <row r="39" spans="1:6" x14ac:dyDescent="0.2">
      <c r="B39" s="168"/>
      <c r="C39" s="169"/>
      <c r="D39" s="341"/>
      <c r="E39" s="341"/>
      <c r="F39" s="170"/>
    </row>
    <row r="40" spans="1:6" x14ac:dyDescent="0.2">
      <c r="B40" s="168"/>
      <c r="C40" s="169"/>
      <c r="D40" s="341"/>
      <c r="E40" s="341"/>
      <c r="F40" s="170"/>
    </row>
    <row r="41" spans="1:6" x14ac:dyDescent="0.2">
      <c r="B41" s="168"/>
      <c r="C41" s="169"/>
      <c r="D41" s="341"/>
      <c r="E41" s="341"/>
      <c r="F41" s="170"/>
    </row>
    <row r="42" spans="1:6" x14ac:dyDescent="0.2">
      <c r="B42" s="168"/>
      <c r="C42" s="169"/>
      <c r="D42" s="341"/>
      <c r="E42" s="341"/>
      <c r="F42" s="170"/>
    </row>
    <row r="43" spans="1:6" ht="13.5" customHeight="1" x14ac:dyDescent="0.2">
      <c r="B43" s="341"/>
      <c r="C43" s="341"/>
      <c r="D43" s="341"/>
      <c r="E43" s="341"/>
      <c r="F43" s="170"/>
    </row>
    <row r="44" spans="1:6" ht="14.25" customHeight="1" x14ac:dyDescent="0.2">
      <c r="B44" s="341"/>
      <c r="C44" s="341"/>
      <c r="D44" s="341"/>
      <c r="E44" s="341"/>
      <c r="F44" s="170"/>
    </row>
    <row r="45" spans="1:6" ht="13.5" customHeight="1" x14ac:dyDescent="0.2">
      <c r="B45" s="341"/>
      <c r="C45" s="341"/>
      <c r="D45" s="341"/>
      <c r="E45" s="341"/>
      <c r="F45" s="170"/>
    </row>
    <row r="46" spans="1:6" ht="13.5" customHeight="1" x14ac:dyDescent="0.2">
      <c r="B46" s="341"/>
      <c r="C46" s="341"/>
      <c r="D46" s="341"/>
      <c r="E46" s="341"/>
      <c r="F46" s="170"/>
    </row>
    <row r="47" spans="1:6" x14ac:dyDescent="0.2">
      <c r="A47" s="170"/>
      <c r="B47" s="456" t="s">
        <v>22</v>
      </c>
      <c r="C47" s="457"/>
      <c r="D47" s="458"/>
      <c r="E47" s="8">
        <f>SUM(E17:E27)</f>
        <v>37902029</v>
      </c>
      <c r="F47" s="183"/>
    </row>
    <row r="50" spans="1:8" x14ac:dyDescent="0.2">
      <c r="A50" s="10" t="s">
        <v>40</v>
      </c>
      <c r="B50" s="10" t="s">
        <v>41</v>
      </c>
      <c r="C50" s="170"/>
      <c r="D50" s="170"/>
      <c r="E50" s="170"/>
      <c r="F50" s="170"/>
      <c r="G50" s="170"/>
      <c r="H50" s="170"/>
    </row>
    <row r="51" spans="1:8" x14ac:dyDescent="0.2">
      <c r="B51" s="390" t="s">
        <v>37</v>
      </c>
      <c r="C51" s="391" t="s">
        <v>21</v>
      </c>
      <c r="D51" s="392" t="s">
        <v>38</v>
      </c>
      <c r="E51" s="392" t="s">
        <v>39</v>
      </c>
      <c r="F51" s="170"/>
      <c r="G51" s="170"/>
      <c r="H51" s="170"/>
    </row>
    <row r="52" spans="1:8" ht="15.75" x14ac:dyDescent="0.2">
      <c r="B52" s="375" t="s">
        <v>391</v>
      </c>
      <c r="C52" s="376">
        <v>6</v>
      </c>
      <c r="D52" s="377">
        <v>476000</v>
      </c>
      <c r="E52" s="178">
        <f t="shared" ref="E52:E64" si="1">D52*C52</f>
        <v>2856000</v>
      </c>
      <c r="F52" s="170"/>
      <c r="G52" s="170"/>
      <c r="H52" s="170"/>
    </row>
    <row r="53" spans="1:8" ht="15.75" x14ac:dyDescent="0.2">
      <c r="B53" s="375" t="s">
        <v>392</v>
      </c>
      <c r="C53" s="376">
        <v>1</v>
      </c>
      <c r="D53" s="377">
        <v>1130500</v>
      </c>
      <c r="E53" s="178">
        <f t="shared" si="1"/>
        <v>1130500</v>
      </c>
      <c r="F53" s="170"/>
      <c r="G53" s="170"/>
      <c r="H53" s="170"/>
    </row>
    <row r="54" spans="1:8" ht="15.75" x14ac:dyDescent="0.2">
      <c r="B54" s="375" t="s">
        <v>393</v>
      </c>
      <c r="C54" s="376">
        <v>1</v>
      </c>
      <c r="D54" s="377">
        <v>1285000</v>
      </c>
      <c r="E54" s="178">
        <f t="shared" si="1"/>
        <v>1285000</v>
      </c>
      <c r="F54" s="170"/>
      <c r="G54" s="170"/>
      <c r="H54" s="170"/>
    </row>
    <row r="55" spans="1:8" ht="15.75" x14ac:dyDescent="0.2">
      <c r="B55" s="375" t="s">
        <v>394</v>
      </c>
      <c r="C55" s="376">
        <v>5</v>
      </c>
      <c r="D55" s="377">
        <v>785400</v>
      </c>
      <c r="E55" s="178">
        <f t="shared" si="1"/>
        <v>3927000</v>
      </c>
      <c r="F55" s="170"/>
      <c r="G55" s="170"/>
      <c r="H55" s="170"/>
    </row>
    <row r="56" spans="1:8" ht="15.75" x14ac:dyDescent="0.2">
      <c r="B56" s="375" t="s">
        <v>395</v>
      </c>
      <c r="C56" s="376">
        <v>18</v>
      </c>
      <c r="D56" s="377">
        <v>107100</v>
      </c>
      <c r="E56" s="178">
        <f t="shared" si="1"/>
        <v>1927800</v>
      </c>
      <c r="F56" s="170"/>
      <c r="G56" s="170"/>
      <c r="H56" s="170"/>
    </row>
    <row r="57" spans="1:8" ht="15.75" x14ac:dyDescent="0.2">
      <c r="B57" s="375" t="s">
        <v>396</v>
      </c>
      <c r="C57" s="376">
        <v>1</v>
      </c>
      <c r="D57" s="377">
        <v>297500</v>
      </c>
      <c r="E57" s="178">
        <f t="shared" si="1"/>
        <v>297500</v>
      </c>
      <c r="F57" s="170"/>
      <c r="G57" s="170"/>
      <c r="H57" s="170"/>
    </row>
    <row r="58" spans="1:8" ht="15.75" x14ac:dyDescent="0.2">
      <c r="B58" s="375" t="s">
        <v>397</v>
      </c>
      <c r="C58" s="376">
        <v>1</v>
      </c>
      <c r="D58" s="377">
        <v>720000</v>
      </c>
      <c r="E58" s="178">
        <f t="shared" si="1"/>
        <v>720000</v>
      </c>
      <c r="F58" s="170"/>
      <c r="G58" s="170"/>
      <c r="H58" s="170" t="s">
        <v>23</v>
      </c>
    </row>
    <row r="59" spans="1:8" ht="15.75" x14ac:dyDescent="0.2">
      <c r="B59" s="375" t="s">
        <v>398</v>
      </c>
      <c r="C59" s="376">
        <v>2</v>
      </c>
      <c r="D59" s="377">
        <v>592000</v>
      </c>
      <c r="E59" s="178">
        <f t="shared" si="1"/>
        <v>1184000</v>
      </c>
      <c r="F59" s="170"/>
      <c r="G59" s="170"/>
      <c r="H59" s="170"/>
    </row>
    <row r="60" spans="1:8" ht="15.75" x14ac:dyDescent="0.2">
      <c r="B60" s="375" t="s">
        <v>399</v>
      </c>
      <c r="C60" s="376">
        <v>4</v>
      </c>
      <c r="D60" s="377">
        <v>99990</v>
      </c>
      <c r="E60" s="178">
        <f t="shared" si="1"/>
        <v>399960</v>
      </c>
      <c r="F60" s="170"/>
      <c r="G60" s="170"/>
      <c r="H60" s="170"/>
    </row>
    <row r="61" spans="1:8" ht="15.75" x14ac:dyDescent="0.2">
      <c r="B61" s="378" t="s">
        <v>401</v>
      </c>
      <c r="C61" s="379">
        <v>2</v>
      </c>
      <c r="D61" s="380">
        <v>829900</v>
      </c>
      <c r="E61" s="178">
        <f>D61*C61</f>
        <v>1659800</v>
      </c>
      <c r="F61" s="170"/>
      <c r="G61" s="170"/>
      <c r="H61" s="170"/>
    </row>
    <row r="62" spans="1:8" ht="15.75" x14ac:dyDescent="0.2">
      <c r="B62" s="378"/>
      <c r="C62" s="379"/>
      <c r="D62" s="380"/>
      <c r="E62" s="178">
        <f>D62*C62</f>
        <v>0</v>
      </c>
    </row>
    <row r="63" spans="1:8" x14ac:dyDescent="0.2">
      <c r="B63" s="169"/>
      <c r="C63" s="182"/>
      <c r="D63" s="180"/>
      <c r="E63" s="178">
        <f t="shared" si="1"/>
        <v>0</v>
      </c>
    </row>
    <row r="64" spans="1:8" x14ac:dyDescent="0.2">
      <c r="B64" s="169"/>
      <c r="C64" s="182"/>
      <c r="D64" s="180"/>
      <c r="E64" s="178">
        <f t="shared" si="1"/>
        <v>0</v>
      </c>
      <c r="F64" s="170"/>
      <c r="G64" s="170"/>
      <c r="H64" s="170"/>
    </row>
    <row r="65" spans="1:7" ht="15" customHeight="1" x14ac:dyDescent="0.2">
      <c r="B65" s="456" t="s">
        <v>22</v>
      </c>
      <c r="C65" s="457"/>
      <c r="D65" s="458"/>
      <c r="E65" s="8">
        <f>SUM(E52:E64)</f>
        <v>15387560</v>
      </c>
      <c r="F65" s="170"/>
      <c r="G65" s="170"/>
    </row>
    <row r="66" spans="1:7" x14ac:dyDescent="0.2">
      <c r="F66" s="170"/>
      <c r="G66" s="170"/>
    </row>
    <row r="67" spans="1:7" x14ac:dyDescent="0.2">
      <c r="F67" s="170"/>
      <c r="G67" s="170"/>
    </row>
    <row r="68" spans="1:7" x14ac:dyDescent="0.2">
      <c r="A68" s="10" t="s">
        <v>42</v>
      </c>
      <c r="B68" s="10" t="s">
        <v>43</v>
      </c>
      <c r="C68" s="170"/>
      <c r="D68" s="170"/>
      <c r="E68" s="170"/>
      <c r="F68" s="170"/>
      <c r="G68" s="170"/>
    </row>
    <row r="69" spans="1:7" x14ac:dyDescent="0.2">
      <c r="A69" s="170"/>
      <c r="B69" s="390" t="s">
        <v>37</v>
      </c>
      <c r="C69" s="393" t="s">
        <v>21</v>
      </c>
      <c r="D69" s="390" t="s">
        <v>44</v>
      </c>
      <c r="E69" s="390" t="s">
        <v>45</v>
      </c>
      <c r="F69" s="170"/>
      <c r="G69" s="183"/>
    </row>
    <row r="70" spans="1:7" ht="15.75" x14ac:dyDescent="0.2">
      <c r="A70" s="170"/>
      <c r="B70" s="375" t="s">
        <v>400</v>
      </c>
      <c r="C70" s="376">
        <v>8</v>
      </c>
      <c r="D70" s="377">
        <v>1548500</v>
      </c>
      <c r="E70" s="178">
        <f t="shared" ref="E70:E76" si="2">D70*C70</f>
        <v>12388000</v>
      </c>
      <c r="F70" s="170"/>
      <c r="G70" s="170"/>
    </row>
    <row r="71" spans="1:7" ht="15.75" x14ac:dyDescent="0.2">
      <c r="A71" s="170"/>
      <c r="B71" s="375" t="s">
        <v>369</v>
      </c>
      <c r="C71" s="376">
        <v>6</v>
      </c>
      <c r="D71" s="377">
        <v>1199000</v>
      </c>
      <c r="E71" s="178">
        <f t="shared" si="2"/>
        <v>7194000</v>
      </c>
      <c r="F71" s="170"/>
      <c r="G71" s="170"/>
    </row>
    <row r="72" spans="1:7" ht="15.75" x14ac:dyDescent="0.2">
      <c r="A72" s="170"/>
      <c r="B72" s="375" t="s">
        <v>410</v>
      </c>
      <c r="C72" s="376">
        <v>1</v>
      </c>
      <c r="D72" s="377">
        <v>2300000</v>
      </c>
      <c r="E72" s="178">
        <f t="shared" si="2"/>
        <v>2300000</v>
      </c>
      <c r="F72" s="170"/>
      <c r="G72" s="170"/>
    </row>
    <row r="73" spans="1:7" ht="15.75" x14ac:dyDescent="0.2">
      <c r="A73" s="170"/>
      <c r="B73" s="375"/>
      <c r="C73" s="376"/>
      <c r="D73" s="377"/>
      <c r="E73" s="178">
        <f t="shared" si="2"/>
        <v>0</v>
      </c>
      <c r="F73" s="170"/>
      <c r="G73" s="170"/>
    </row>
    <row r="74" spans="1:7" ht="15.75" x14ac:dyDescent="0.2">
      <c r="A74" s="170"/>
      <c r="B74" s="375"/>
      <c r="C74" s="376"/>
      <c r="D74" s="377"/>
      <c r="E74" s="178">
        <f t="shared" si="2"/>
        <v>0</v>
      </c>
      <c r="F74" s="170"/>
      <c r="G74" s="170"/>
    </row>
    <row r="75" spans="1:7" x14ac:dyDescent="0.2">
      <c r="A75" s="170"/>
      <c r="B75" s="165"/>
      <c r="C75" s="343"/>
      <c r="D75" s="134"/>
      <c r="E75" s="178">
        <f t="shared" si="2"/>
        <v>0</v>
      </c>
      <c r="F75" s="170"/>
      <c r="G75" s="170"/>
    </row>
    <row r="76" spans="1:7" x14ac:dyDescent="0.2">
      <c r="A76" s="170"/>
      <c r="B76" s="172"/>
      <c r="C76" s="343"/>
      <c r="D76" s="134"/>
      <c r="E76" s="178">
        <f t="shared" si="2"/>
        <v>0</v>
      </c>
      <c r="F76" s="170"/>
      <c r="G76" s="170"/>
    </row>
    <row r="77" spans="1:7" x14ac:dyDescent="0.2">
      <c r="A77" s="170"/>
      <c r="B77" s="172"/>
      <c r="C77" s="343"/>
      <c r="D77" s="134"/>
      <c r="E77" s="178">
        <f t="shared" ref="E77:E78" si="3">D77*C77</f>
        <v>0</v>
      </c>
      <c r="F77" s="170"/>
      <c r="G77" s="170"/>
    </row>
    <row r="78" spans="1:7" x14ac:dyDescent="0.2">
      <c r="A78" s="170"/>
      <c r="B78" s="169"/>
      <c r="C78" s="343"/>
      <c r="D78" s="134"/>
      <c r="E78" s="178">
        <f t="shared" si="3"/>
        <v>0</v>
      </c>
      <c r="F78" s="170"/>
      <c r="G78" s="170"/>
    </row>
    <row r="79" spans="1:7" ht="15" customHeight="1" x14ac:dyDescent="0.2">
      <c r="B79" s="172"/>
      <c r="C79" s="341"/>
      <c r="D79" s="341"/>
      <c r="E79" s="178">
        <f t="shared" ref="E79:E81" si="4">D79*C79</f>
        <v>0</v>
      </c>
      <c r="F79" s="170"/>
      <c r="G79" s="170"/>
    </row>
    <row r="80" spans="1:7" ht="15" customHeight="1" x14ac:dyDescent="0.2">
      <c r="B80" s="172"/>
      <c r="C80" s="341"/>
      <c r="D80" s="341"/>
      <c r="E80" s="178">
        <f t="shared" si="4"/>
        <v>0</v>
      </c>
      <c r="F80" s="170"/>
      <c r="G80" s="170"/>
    </row>
    <row r="81" spans="2:6" ht="15" customHeight="1" x14ac:dyDescent="0.2">
      <c r="B81" s="172"/>
      <c r="C81" s="341"/>
      <c r="D81" s="341"/>
      <c r="E81" s="178">
        <f t="shared" si="4"/>
        <v>0</v>
      </c>
      <c r="F81" s="337"/>
    </row>
    <row r="82" spans="2:6" x14ac:dyDescent="0.2">
      <c r="B82" s="172"/>
      <c r="C82" s="341"/>
      <c r="D82" s="341"/>
      <c r="E82" s="178">
        <f t="shared" ref="E82:E90" si="5">D82*C82</f>
        <v>0</v>
      </c>
    </row>
    <row r="83" spans="2:6" x14ac:dyDescent="0.2">
      <c r="B83" s="172"/>
      <c r="C83" s="341"/>
      <c r="D83" s="341"/>
      <c r="E83" s="178">
        <f t="shared" si="5"/>
        <v>0</v>
      </c>
    </row>
    <row r="84" spans="2:6" ht="14.25" customHeight="1" x14ac:dyDescent="0.2">
      <c r="B84" s="172"/>
      <c r="C84" s="341"/>
      <c r="D84" s="341"/>
      <c r="E84" s="178">
        <f t="shared" si="5"/>
        <v>0</v>
      </c>
    </row>
    <row r="85" spans="2:6" x14ac:dyDescent="0.2">
      <c r="B85" s="172"/>
      <c r="C85" s="341"/>
      <c r="D85" s="341"/>
      <c r="E85" s="178">
        <f t="shared" si="5"/>
        <v>0</v>
      </c>
    </row>
    <row r="86" spans="2:6" x14ac:dyDescent="0.2">
      <c r="B86" s="172"/>
      <c r="C86" s="341"/>
      <c r="D86" s="341"/>
      <c r="E86" s="178">
        <f t="shared" si="5"/>
        <v>0</v>
      </c>
    </row>
    <row r="87" spans="2:6" x14ac:dyDescent="0.2">
      <c r="B87" s="172"/>
      <c r="C87" s="341"/>
      <c r="D87" s="341"/>
      <c r="E87" s="178">
        <f t="shared" si="5"/>
        <v>0</v>
      </c>
    </row>
    <row r="88" spans="2:6" x14ac:dyDescent="0.2">
      <c r="B88" s="172"/>
      <c r="C88" s="341"/>
      <c r="D88" s="341"/>
      <c r="E88" s="178">
        <f t="shared" si="5"/>
        <v>0</v>
      </c>
    </row>
    <row r="89" spans="2:6" x14ac:dyDescent="0.2">
      <c r="B89" s="172"/>
      <c r="C89" s="341"/>
      <c r="D89" s="341"/>
      <c r="E89" s="178">
        <f t="shared" si="5"/>
        <v>0</v>
      </c>
    </row>
    <row r="90" spans="2:6" x14ac:dyDescent="0.2">
      <c r="B90" s="172"/>
      <c r="C90" s="341"/>
      <c r="D90" s="341"/>
      <c r="E90" s="178">
        <f t="shared" si="5"/>
        <v>0</v>
      </c>
    </row>
    <row r="91" spans="2:6" x14ac:dyDescent="0.2">
      <c r="B91" s="172"/>
      <c r="C91" s="341"/>
      <c r="D91" s="341"/>
      <c r="E91" s="178">
        <f t="shared" ref="E91:E93" si="6">D91*C91</f>
        <v>0</v>
      </c>
    </row>
    <row r="92" spans="2:6" x14ac:dyDescent="0.2">
      <c r="B92" s="172"/>
      <c r="C92" s="341"/>
      <c r="D92" s="341"/>
      <c r="E92" s="178">
        <f t="shared" si="6"/>
        <v>0</v>
      </c>
    </row>
    <row r="93" spans="2:6" x14ac:dyDescent="0.2">
      <c r="B93" s="172"/>
      <c r="C93" s="341"/>
      <c r="D93" s="341"/>
      <c r="E93" s="178">
        <f t="shared" si="6"/>
        <v>0</v>
      </c>
    </row>
    <row r="94" spans="2:6" x14ac:dyDescent="0.2">
      <c r="B94" s="172"/>
      <c r="C94" s="341"/>
      <c r="D94" s="341"/>
      <c r="E94" s="178">
        <f t="shared" ref="E94:E99" si="7">D94*C94</f>
        <v>0</v>
      </c>
    </row>
    <row r="95" spans="2:6" x14ac:dyDescent="0.2">
      <c r="B95" s="172"/>
      <c r="C95" s="341"/>
      <c r="D95" s="341"/>
      <c r="E95" s="178">
        <f t="shared" si="7"/>
        <v>0</v>
      </c>
    </row>
    <row r="96" spans="2:6" x14ac:dyDescent="0.2">
      <c r="B96" s="169"/>
      <c r="C96" s="169"/>
      <c r="D96" s="341"/>
      <c r="E96" s="178">
        <f t="shared" si="7"/>
        <v>0</v>
      </c>
    </row>
    <row r="97" spans="1:11" x14ac:dyDescent="0.2">
      <c r="B97" s="172"/>
      <c r="C97" s="179"/>
      <c r="D97" s="134"/>
      <c r="E97" s="178">
        <f t="shared" si="7"/>
        <v>0</v>
      </c>
      <c r="F97" s="170"/>
      <c r="G97" s="170"/>
      <c r="H97" s="170"/>
      <c r="I97" s="170"/>
      <c r="J97" s="170"/>
      <c r="K97" s="170"/>
    </row>
    <row r="98" spans="1:11" x14ac:dyDescent="0.2">
      <c r="B98" s="172"/>
      <c r="C98" s="179"/>
      <c r="D98" s="134"/>
      <c r="E98" s="178">
        <f t="shared" si="7"/>
        <v>0</v>
      </c>
      <c r="F98" s="170"/>
      <c r="G98" s="170"/>
      <c r="H98" s="170"/>
      <c r="I98" s="170"/>
      <c r="J98" s="170"/>
      <c r="K98" s="170"/>
    </row>
    <row r="99" spans="1:11" x14ac:dyDescent="0.2">
      <c r="B99" s="172"/>
      <c r="C99" s="179"/>
      <c r="D99" s="134"/>
      <c r="E99" s="178">
        <f t="shared" si="7"/>
        <v>0</v>
      </c>
    </row>
    <row r="100" spans="1:11" x14ac:dyDescent="0.2">
      <c r="B100" s="172"/>
      <c r="C100" s="179"/>
      <c r="D100" s="134"/>
      <c r="E100" s="178">
        <f t="shared" ref="E100:E114" si="8">D100*C100</f>
        <v>0</v>
      </c>
      <c r="F100" s="170"/>
      <c r="G100" s="170"/>
      <c r="H100" s="170"/>
      <c r="I100" s="170"/>
      <c r="J100" s="170"/>
      <c r="K100" s="170"/>
    </row>
    <row r="101" spans="1:11" x14ac:dyDescent="0.2">
      <c r="B101" s="172"/>
      <c r="C101" s="179"/>
      <c r="D101" s="134"/>
      <c r="E101" s="178">
        <f t="shared" si="8"/>
        <v>0</v>
      </c>
      <c r="F101" s="170"/>
      <c r="G101" s="170"/>
      <c r="H101" s="170"/>
      <c r="I101" s="170"/>
      <c r="J101" s="170"/>
      <c r="K101" s="170" t="s">
        <v>23</v>
      </c>
    </row>
    <row r="102" spans="1:11" x14ac:dyDescent="0.2">
      <c r="B102" s="172"/>
      <c r="C102" s="179"/>
      <c r="D102" s="134"/>
      <c r="E102" s="178">
        <f t="shared" si="8"/>
        <v>0</v>
      </c>
      <c r="F102" s="16"/>
      <c r="G102" s="16"/>
      <c r="H102" s="170"/>
      <c r="I102" s="170"/>
      <c r="J102" s="170"/>
      <c r="K102" s="170"/>
    </row>
    <row r="103" spans="1:11" ht="12.75" customHeight="1" x14ac:dyDescent="0.2">
      <c r="B103" s="172"/>
      <c r="C103" s="179"/>
      <c r="D103" s="134"/>
      <c r="E103" s="178">
        <f t="shared" si="8"/>
        <v>0</v>
      </c>
      <c r="F103" s="170"/>
      <c r="G103" s="170"/>
      <c r="H103" s="170"/>
      <c r="I103" s="170"/>
      <c r="J103" s="170"/>
      <c r="K103" s="170"/>
    </row>
    <row r="104" spans="1:11" ht="12.75" customHeight="1" x14ac:dyDescent="0.2">
      <c r="B104" s="172"/>
      <c r="C104" s="179"/>
      <c r="D104" s="134"/>
      <c r="E104" s="178">
        <f t="shared" si="8"/>
        <v>0</v>
      </c>
      <c r="F104" s="170"/>
      <c r="G104" s="170"/>
      <c r="H104" s="170"/>
      <c r="I104" s="170"/>
      <c r="J104" s="170"/>
      <c r="K104" s="170"/>
    </row>
    <row r="105" spans="1:11" x14ac:dyDescent="0.2">
      <c r="B105" s="172"/>
      <c r="C105" s="179"/>
      <c r="D105" s="134"/>
      <c r="E105" s="178">
        <f t="shared" si="8"/>
        <v>0</v>
      </c>
      <c r="F105" s="170"/>
      <c r="G105" s="170"/>
      <c r="H105" s="170"/>
      <c r="I105" s="170"/>
      <c r="J105" s="170"/>
      <c r="K105" s="170"/>
    </row>
    <row r="106" spans="1:11" x14ac:dyDescent="0.2">
      <c r="A106" s="170"/>
      <c r="B106" s="456" t="s">
        <v>22</v>
      </c>
      <c r="C106" s="457"/>
      <c r="D106" s="458"/>
      <c r="E106" s="8">
        <f>SUM(E70:E105)</f>
        <v>21882000</v>
      </c>
      <c r="F106" s="170"/>
      <c r="G106" s="170"/>
      <c r="H106" s="170"/>
      <c r="I106" s="170"/>
      <c r="J106" s="170"/>
      <c r="K106" s="170"/>
    </row>
    <row r="107" spans="1:11" x14ac:dyDescent="0.2">
      <c r="F107" s="170"/>
      <c r="G107" s="170"/>
      <c r="H107" s="170"/>
      <c r="I107" s="170"/>
      <c r="J107" s="170"/>
      <c r="K107" s="170"/>
    </row>
    <row r="108" spans="1:11" x14ac:dyDescent="0.2">
      <c r="F108" s="170"/>
      <c r="G108" s="170"/>
      <c r="H108" s="170"/>
      <c r="I108" s="170"/>
      <c r="J108" s="170"/>
      <c r="K108" s="170"/>
    </row>
    <row r="109" spans="1:11" x14ac:dyDescent="0.2">
      <c r="A109" s="10" t="s">
        <v>46</v>
      </c>
      <c r="B109" s="10" t="s">
        <v>47</v>
      </c>
      <c r="C109" s="170"/>
      <c r="D109" s="170"/>
      <c r="E109" s="170"/>
      <c r="F109" s="170"/>
      <c r="G109" s="170"/>
      <c r="H109" s="170"/>
      <c r="I109" s="170"/>
      <c r="J109" s="170"/>
      <c r="K109" s="170"/>
    </row>
    <row r="110" spans="1:11" x14ac:dyDescent="0.2">
      <c r="B110" s="390" t="s">
        <v>37</v>
      </c>
      <c r="C110" s="393" t="s">
        <v>21</v>
      </c>
      <c r="D110" s="390" t="s">
        <v>44</v>
      </c>
      <c r="E110" s="390" t="s">
        <v>45</v>
      </c>
      <c r="F110" s="170"/>
      <c r="G110" s="170"/>
      <c r="H110" s="170"/>
      <c r="I110" s="170"/>
      <c r="J110" s="170"/>
      <c r="K110" s="170"/>
    </row>
    <row r="111" spans="1:11" ht="12.75" customHeight="1" x14ac:dyDescent="0.2">
      <c r="A111" s="170"/>
      <c r="B111" s="168"/>
      <c r="C111" s="177"/>
      <c r="D111" s="134"/>
      <c r="E111" s="178">
        <f>D111*C111</f>
        <v>0</v>
      </c>
      <c r="F111" s="170"/>
      <c r="G111" s="170"/>
      <c r="H111" s="170"/>
      <c r="I111" s="170"/>
      <c r="J111" s="170"/>
      <c r="K111" s="170"/>
    </row>
    <row r="112" spans="1:11" x14ac:dyDescent="0.2">
      <c r="A112" s="170"/>
      <c r="B112" s="172"/>
      <c r="C112" s="179"/>
      <c r="D112" s="180"/>
      <c r="E112" s="178">
        <f t="shared" si="8"/>
        <v>0</v>
      </c>
      <c r="F112" s="170"/>
      <c r="G112" s="186"/>
      <c r="H112" s="170"/>
      <c r="I112" s="170"/>
      <c r="J112" s="170"/>
      <c r="K112" s="170"/>
    </row>
    <row r="113" spans="1:5" x14ac:dyDescent="0.2">
      <c r="A113" s="170"/>
      <c r="B113" s="172"/>
      <c r="C113" s="179"/>
      <c r="D113" s="180"/>
      <c r="E113" s="178">
        <f t="shared" si="8"/>
        <v>0</v>
      </c>
    </row>
    <row r="114" spans="1:5" x14ac:dyDescent="0.2">
      <c r="A114" s="170"/>
      <c r="B114" s="172"/>
      <c r="C114" s="179"/>
      <c r="D114" s="180"/>
      <c r="E114" s="178">
        <f t="shared" si="8"/>
        <v>0</v>
      </c>
    </row>
    <row r="115" spans="1:5" x14ac:dyDescent="0.2">
      <c r="A115" s="170"/>
      <c r="B115" s="456" t="s">
        <v>22</v>
      </c>
      <c r="C115" s="457"/>
      <c r="D115" s="458"/>
      <c r="E115" s="8">
        <f>SUM(E111:E114)</f>
        <v>0</v>
      </c>
    </row>
    <row r="118" spans="1:5" x14ac:dyDescent="0.2">
      <c r="A118" s="10" t="s">
        <v>48</v>
      </c>
      <c r="B118" s="15" t="s">
        <v>49</v>
      </c>
      <c r="C118" s="13"/>
      <c r="D118" s="14"/>
      <c r="E118" s="14"/>
    </row>
    <row r="119" spans="1:5" ht="15.75" x14ac:dyDescent="0.2">
      <c r="A119" s="10"/>
      <c r="B119" s="459" t="s">
        <v>37</v>
      </c>
      <c r="C119" s="460"/>
      <c r="D119" s="416" t="s">
        <v>50</v>
      </c>
      <c r="E119" s="14"/>
    </row>
    <row r="120" spans="1:5" ht="13.5" customHeight="1" x14ac:dyDescent="0.2">
      <c r="A120" s="10"/>
      <c r="B120" s="417" t="s">
        <v>51</v>
      </c>
      <c r="C120" s="418" t="s">
        <v>29</v>
      </c>
      <c r="D120" s="419">
        <f>E6</f>
        <v>0</v>
      </c>
      <c r="E120" s="14"/>
    </row>
    <row r="121" spans="1:5" ht="15.75" x14ac:dyDescent="0.2">
      <c r="A121" s="170"/>
      <c r="B121" s="417" t="str">
        <f>B9</f>
        <v xml:space="preserve">Construcciones </v>
      </c>
      <c r="C121" s="418" t="s">
        <v>32</v>
      </c>
      <c r="D121" s="419">
        <f>E12</f>
        <v>47118038</v>
      </c>
      <c r="E121" s="14"/>
    </row>
    <row r="122" spans="1:5" ht="15" customHeight="1" x14ac:dyDescent="0.2">
      <c r="A122" s="170"/>
      <c r="B122" s="417" t="str">
        <f>B15</f>
        <v>Maquinaria y Equipos</v>
      </c>
      <c r="C122" s="418" t="s">
        <v>35</v>
      </c>
      <c r="D122" s="419">
        <f>E47</f>
        <v>37902029</v>
      </c>
      <c r="E122" s="14"/>
    </row>
    <row r="123" spans="1:5" ht="13.5" hidden="1" customHeight="1" x14ac:dyDescent="0.2">
      <c r="A123" s="170"/>
      <c r="B123" s="417" t="s">
        <v>41</v>
      </c>
      <c r="C123" s="418" t="s">
        <v>52</v>
      </c>
      <c r="D123" s="419">
        <f>E65</f>
        <v>15387560</v>
      </c>
      <c r="E123" s="14"/>
    </row>
    <row r="124" spans="1:5" ht="15.75" customHeight="1" x14ac:dyDescent="0.2">
      <c r="A124" s="170"/>
      <c r="B124" s="420" t="s">
        <v>363</v>
      </c>
      <c r="C124" s="421" t="s">
        <v>40</v>
      </c>
      <c r="D124" s="419">
        <f>E65</f>
        <v>15387560</v>
      </c>
      <c r="E124" s="14"/>
    </row>
    <row r="125" spans="1:5" ht="15.75" x14ac:dyDescent="0.2">
      <c r="A125" s="170"/>
      <c r="B125" s="417" t="s">
        <v>53</v>
      </c>
      <c r="C125" s="418" t="s">
        <v>54</v>
      </c>
      <c r="D125" s="419">
        <f>E106</f>
        <v>21882000</v>
      </c>
      <c r="E125" s="14"/>
    </row>
    <row r="126" spans="1:5" ht="15.75" x14ac:dyDescent="0.2">
      <c r="A126" s="170"/>
      <c r="B126" s="417" t="s">
        <v>47</v>
      </c>
      <c r="C126" s="418" t="s">
        <v>55</v>
      </c>
      <c r="D126" s="419">
        <f>E115</f>
        <v>0</v>
      </c>
      <c r="E126" s="14"/>
    </row>
    <row r="127" spans="1:5" ht="15.75" x14ac:dyDescent="0.2">
      <c r="A127" s="170"/>
      <c r="B127" s="422" t="s">
        <v>22</v>
      </c>
      <c r="C127" s="423"/>
      <c r="D127" s="424">
        <f>D120+D121+D122+D124+D125+D126</f>
        <v>122289627</v>
      </c>
      <c r="E127" s="14"/>
    </row>
    <row r="128" spans="1:5" x14ac:dyDescent="0.2">
      <c r="A128" s="170"/>
      <c r="B128" s="13"/>
      <c r="C128" s="13"/>
      <c r="D128" s="14"/>
      <c r="E128" s="14"/>
    </row>
    <row r="129" spans="1:11" x14ac:dyDescent="0.2">
      <c r="G129" s="170"/>
      <c r="H129" s="170"/>
      <c r="I129" s="170"/>
      <c r="J129" s="170"/>
      <c r="K129" s="170"/>
    </row>
    <row r="130" spans="1:11" x14ac:dyDescent="0.2">
      <c r="A130" s="10" t="s">
        <v>56</v>
      </c>
      <c r="B130" s="10" t="s">
        <v>57</v>
      </c>
      <c r="C130" s="170"/>
      <c r="D130" s="170"/>
      <c r="E130" s="170"/>
      <c r="G130" s="170"/>
      <c r="H130" s="170"/>
      <c r="I130" s="170"/>
      <c r="J130" s="170"/>
      <c r="K130" s="170"/>
    </row>
    <row r="131" spans="1:11" x14ac:dyDescent="0.2">
      <c r="A131" s="170"/>
      <c r="B131" s="393" t="s">
        <v>37</v>
      </c>
      <c r="C131" s="394"/>
      <c r="D131" s="390" t="s">
        <v>50</v>
      </c>
      <c r="E131" s="170"/>
      <c r="G131" s="170"/>
      <c r="H131" s="170"/>
      <c r="I131" s="170"/>
      <c r="J131" s="170"/>
      <c r="K131" s="170"/>
    </row>
    <row r="132" spans="1:11" ht="15.75" x14ac:dyDescent="0.25">
      <c r="A132" s="170"/>
      <c r="B132" s="371" t="s">
        <v>402</v>
      </c>
      <c r="C132" s="184"/>
      <c r="D132" s="185">
        <v>1288000</v>
      </c>
      <c r="E132" s="170"/>
      <c r="G132" s="170"/>
      <c r="H132" s="170"/>
      <c r="I132" s="170"/>
      <c r="J132" s="170"/>
      <c r="K132" s="170"/>
    </row>
    <row r="133" spans="1:11" ht="15.75" x14ac:dyDescent="0.25">
      <c r="A133" s="170"/>
      <c r="B133" s="371" t="s">
        <v>403</v>
      </c>
      <c r="C133" s="340"/>
      <c r="D133" s="185">
        <f>548720+(4043*(425717906-75088000)/1000000)</f>
        <v>1966316.7099580001</v>
      </c>
      <c r="E133" s="170"/>
      <c r="F133" s="170"/>
      <c r="G133" s="170"/>
      <c r="H133" s="170"/>
      <c r="I133" s="170"/>
      <c r="J133" s="170"/>
      <c r="K133" s="170"/>
    </row>
    <row r="134" spans="1:11" ht="15.75" x14ac:dyDescent="0.25">
      <c r="A134" s="170"/>
      <c r="B134" s="371" t="s">
        <v>404</v>
      </c>
      <c r="C134" s="166"/>
      <c r="D134" s="167">
        <v>479500</v>
      </c>
      <c r="E134" s="170"/>
      <c r="G134" s="170"/>
      <c r="H134" s="170"/>
      <c r="I134" s="170"/>
      <c r="J134" s="170"/>
      <c r="K134" s="170"/>
    </row>
    <row r="135" spans="1:11" ht="15.75" x14ac:dyDescent="0.25">
      <c r="A135" s="170"/>
      <c r="B135" s="371" t="s">
        <v>405</v>
      </c>
      <c r="C135" s="184"/>
      <c r="D135" s="185">
        <v>10000000</v>
      </c>
      <c r="E135" s="170"/>
      <c r="G135" s="170"/>
      <c r="H135" s="170"/>
      <c r="I135" s="170"/>
      <c r="J135" s="170"/>
      <c r="K135" s="170"/>
    </row>
    <row r="136" spans="1:11" ht="15.75" x14ac:dyDescent="0.25">
      <c r="A136" s="170"/>
      <c r="B136" s="371" t="s">
        <v>407</v>
      </c>
      <c r="C136" s="184"/>
      <c r="D136" s="185">
        <v>1580000</v>
      </c>
      <c r="E136" s="170"/>
      <c r="G136" s="170"/>
    </row>
    <row r="137" spans="1:11" x14ac:dyDescent="0.2">
      <c r="A137" s="170"/>
      <c r="B137" s="454" t="s">
        <v>22</v>
      </c>
      <c r="C137" s="455"/>
      <c r="D137" s="415">
        <f>SUM(D132:D136)</f>
        <v>15313816.709958</v>
      </c>
      <c r="E137" s="170"/>
      <c r="G137" s="170"/>
    </row>
    <row r="138" spans="1:11" x14ac:dyDescent="0.2">
      <c r="A138" s="170"/>
      <c r="B138" s="170"/>
      <c r="C138" s="170"/>
      <c r="D138" s="186"/>
      <c r="E138" s="170"/>
      <c r="G138" s="170"/>
    </row>
    <row r="139" spans="1:11" x14ac:dyDescent="0.2">
      <c r="A139" s="170"/>
      <c r="B139" s="452" t="s">
        <v>58</v>
      </c>
      <c r="C139" s="453"/>
      <c r="D139" s="12">
        <f>D137/5</f>
        <v>3062763.3419916001</v>
      </c>
      <c r="E139" s="170"/>
      <c r="G139" s="170"/>
    </row>
    <row r="140" spans="1:11" x14ac:dyDescent="0.2">
      <c r="A140" s="170"/>
      <c r="E140" s="170"/>
      <c r="G140" s="170"/>
    </row>
    <row r="141" spans="1:11" x14ac:dyDescent="0.2">
      <c r="A141" s="170"/>
      <c r="E141" s="170"/>
      <c r="F141" s="170"/>
      <c r="G141" s="170"/>
      <c r="H141" s="170"/>
      <c r="I141" s="170"/>
      <c r="J141" s="170"/>
      <c r="K141" s="10"/>
    </row>
    <row r="142" spans="1:11" x14ac:dyDescent="0.2">
      <c r="A142" s="170"/>
      <c r="E142" s="170"/>
    </row>
    <row r="146" spans="1:5" x14ac:dyDescent="0.2">
      <c r="A146" s="170"/>
      <c r="B146" s="10" t="s">
        <v>59</v>
      </c>
      <c r="C146" s="170"/>
      <c r="D146" s="170"/>
    </row>
    <row r="147" spans="1:5" x14ac:dyDescent="0.2">
      <c r="A147" s="170"/>
      <c r="B147" s="448" t="s">
        <v>60</v>
      </c>
      <c r="C147" s="450" t="s">
        <v>61</v>
      </c>
      <c r="D147" s="451"/>
    </row>
    <row r="148" spans="1:5" x14ac:dyDescent="0.2">
      <c r="A148" s="170"/>
      <c r="B148" s="449"/>
      <c r="C148" s="396" t="s">
        <v>62</v>
      </c>
      <c r="D148" s="126" t="s">
        <v>63</v>
      </c>
    </row>
    <row r="149" spans="1:5" x14ac:dyDescent="0.2">
      <c r="A149" s="170"/>
      <c r="B149" s="187" t="s">
        <v>64</v>
      </c>
      <c r="C149" s="188">
        <v>0.2</v>
      </c>
      <c r="D149" s="189">
        <f>(1-C149)</f>
        <v>0.8</v>
      </c>
    </row>
    <row r="150" spans="1:5" x14ac:dyDescent="0.2">
      <c r="A150" s="170"/>
      <c r="B150" s="169" t="s">
        <v>65</v>
      </c>
      <c r="C150" s="188">
        <v>0.3</v>
      </c>
      <c r="D150" s="189">
        <f>(1-C150)</f>
        <v>0.7</v>
      </c>
    </row>
    <row r="151" spans="1:5" x14ac:dyDescent="0.2">
      <c r="A151" s="170"/>
      <c r="B151" s="169" t="s">
        <v>66</v>
      </c>
      <c r="C151" s="188">
        <v>0.6</v>
      </c>
      <c r="D151" s="189">
        <f>(1-C151)</f>
        <v>0.4</v>
      </c>
    </row>
    <row r="152" spans="1:5" x14ac:dyDescent="0.2">
      <c r="A152" s="170"/>
      <c r="B152" s="169" t="s">
        <v>67</v>
      </c>
      <c r="C152" s="188">
        <v>0.6</v>
      </c>
      <c r="D152" s="189">
        <f>(1-C152)</f>
        <v>0.4</v>
      </c>
    </row>
    <row r="153" spans="1:5" x14ac:dyDescent="0.2">
      <c r="A153" s="170"/>
      <c r="B153" s="169" t="s">
        <v>68</v>
      </c>
      <c r="C153" s="188">
        <v>0.1</v>
      </c>
      <c r="D153" s="189">
        <f>(1-C153)</f>
        <v>0.9</v>
      </c>
    </row>
    <row r="154" spans="1:5" x14ac:dyDescent="0.2">
      <c r="A154" s="170"/>
    </row>
    <row r="158" spans="1:5" x14ac:dyDescent="0.2">
      <c r="A158" s="10" t="s">
        <v>69</v>
      </c>
      <c r="B158" s="10" t="s">
        <v>70</v>
      </c>
      <c r="C158" s="170"/>
      <c r="D158" s="170"/>
    </row>
    <row r="159" spans="1:5" x14ac:dyDescent="0.2">
      <c r="B159" s="448" t="s">
        <v>71</v>
      </c>
      <c r="C159" s="395" t="s">
        <v>50</v>
      </c>
      <c r="D159" s="450" t="s">
        <v>61</v>
      </c>
      <c r="E159" s="451"/>
    </row>
    <row r="160" spans="1:5" x14ac:dyDescent="0.2">
      <c r="B160" s="449"/>
      <c r="C160" s="397"/>
      <c r="D160" s="125" t="s">
        <v>62</v>
      </c>
      <c r="E160" s="125" t="s">
        <v>63</v>
      </c>
    </row>
    <row r="161" spans="2:5" x14ac:dyDescent="0.2">
      <c r="B161" s="169" t="s">
        <v>64</v>
      </c>
      <c r="C161" s="190">
        <v>35000</v>
      </c>
      <c r="D161" s="191">
        <f>C161*C149</f>
        <v>7000</v>
      </c>
      <c r="E161" s="191">
        <f>C161*D149</f>
        <v>28000</v>
      </c>
    </row>
    <row r="162" spans="2:5" x14ac:dyDescent="0.2">
      <c r="B162" s="169" t="s">
        <v>65</v>
      </c>
      <c r="C162" s="190">
        <v>6714000</v>
      </c>
      <c r="D162" s="191">
        <f>C162*C150</f>
        <v>2014200</v>
      </c>
      <c r="E162" s="191">
        <f>C162*D150</f>
        <v>4699800</v>
      </c>
    </row>
    <row r="163" spans="2:5" x14ac:dyDescent="0.2">
      <c r="B163" s="169" t="s">
        <v>72</v>
      </c>
      <c r="C163" s="190">
        <v>330000</v>
      </c>
      <c r="D163" s="191">
        <f>C163*C151</f>
        <v>198000</v>
      </c>
      <c r="E163" s="191">
        <f>C163*D151</f>
        <v>132000</v>
      </c>
    </row>
    <row r="164" spans="2:5" x14ac:dyDescent="0.2">
      <c r="B164" s="169" t="s">
        <v>67</v>
      </c>
      <c r="C164" s="190">
        <v>2235600</v>
      </c>
      <c r="D164" s="191">
        <f>C164*C152</f>
        <v>1341360</v>
      </c>
      <c r="E164" s="191">
        <f>C164*D152</f>
        <v>894240</v>
      </c>
    </row>
    <row r="165" spans="2:5" x14ac:dyDescent="0.2">
      <c r="B165" s="169" t="s">
        <v>68</v>
      </c>
      <c r="C165" s="190">
        <v>129000</v>
      </c>
      <c r="D165" s="191">
        <f>C165*C153</f>
        <v>12900</v>
      </c>
      <c r="E165" s="191">
        <f>D153*C165</f>
        <v>116100</v>
      </c>
    </row>
  </sheetData>
  <mergeCells count="17">
    <mergeCell ref="B159:B160"/>
    <mergeCell ref="D159:E159"/>
    <mergeCell ref="B12:D12"/>
    <mergeCell ref="C147:D147"/>
    <mergeCell ref="B139:C139"/>
    <mergeCell ref="B137:C137"/>
    <mergeCell ref="B47:D47"/>
    <mergeCell ref="B65:D65"/>
    <mergeCell ref="B106:D106"/>
    <mergeCell ref="B115:D115"/>
    <mergeCell ref="B119:C119"/>
    <mergeCell ref="B147:B148"/>
    <mergeCell ref="B4:D4"/>
    <mergeCell ref="B5:D5"/>
    <mergeCell ref="B6:D6"/>
    <mergeCell ref="B10:D10"/>
    <mergeCell ref="B11:D11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2:R207"/>
  <sheetViews>
    <sheetView showGridLines="0" topLeftCell="A180" zoomScale="90" zoomScaleNormal="90" workbookViewId="0">
      <selection activeCell="E104" sqref="E104:F107"/>
    </sheetView>
  </sheetViews>
  <sheetFormatPr baseColWidth="10" defaultColWidth="11.42578125" defaultRowHeight="12.75" x14ac:dyDescent="0.2"/>
  <cols>
    <col min="1" max="1" width="7" style="9" customWidth="1"/>
    <col min="2" max="2" width="3.42578125" style="9" customWidth="1"/>
    <col min="3" max="3" width="33.7109375" style="9" customWidth="1"/>
    <col min="4" max="4" width="16.28515625" style="9" bestFit="1" customWidth="1"/>
    <col min="5" max="5" width="17.7109375" style="9" customWidth="1"/>
    <col min="6" max="6" width="18.42578125" style="9" customWidth="1"/>
    <col min="7" max="7" width="14.85546875" style="9" customWidth="1"/>
    <col min="8" max="8" width="17.28515625" style="9" customWidth="1"/>
    <col min="9" max="9" width="19" style="9" customWidth="1"/>
    <col min="10" max="10" width="19.85546875" style="9" customWidth="1"/>
    <col min="11" max="11" width="15.42578125" style="9" customWidth="1"/>
    <col min="12" max="12" width="13.140625" style="9" customWidth="1"/>
    <col min="13" max="13" width="13.5703125" style="9" customWidth="1"/>
    <col min="14" max="14" width="12.42578125" style="9" customWidth="1"/>
    <col min="15" max="15" width="13" style="9" customWidth="1"/>
    <col min="16" max="16" width="13.140625" style="9" customWidth="1"/>
    <col min="17" max="17" width="12.5703125" style="9" customWidth="1"/>
    <col min="18" max="18" width="11.7109375" style="9" customWidth="1"/>
    <col min="19" max="19" width="11" style="9" customWidth="1"/>
    <col min="20" max="20" width="11.42578125" style="9"/>
    <col min="21" max="21" width="15.140625" style="9" customWidth="1"/>
    <col min="22" max="22" width="12.42578125" style="9" customWidth="1"/>
    <col min="23" max="24" width="11.42578125" style="9"/>
    <col min="25" max="25" width="16" style="9" customWidth="1"/>
    <col min="26" max="26" width="11.42578125" style="9"/>
    <col min="27" max="27" width="13.5703125" style="9" bestFit="1" customWidth="1"/>
    <col min="28" max="29" width="11.42578125" style="9"/>
    <col min="30" max="30" width="29.5703125" style="9" customWidth="1"/>
    <col min="31" max="33" width="11.42578125" style="9"/>
    <col min="34" max="34" width="16" style="9" customWidth="1"/>
    <col min="35" max="35" width="11.42578125" style="9"/>
    <col min="36" max="36" width="13.5703125" style="9" bestFit="1" customWidth="1"/>
    <col min="37" max="16384" width="11.42578125" style="9"/>
  </cols>
  <sheetData>
    <row r="2" spans="1:12" ht="20.25" x14ac:dyDescent="0.3">
      <c r="A2" s="170"/>
      <c r="B2" s="170"/>
      <c r="C2" s="170"/>
      <c r="D2" s="170"/>
      <c r="E2" s="170"/>
      <c r="F2" s="170"/>
      <c r="G2" s="160"/>
      <c r="H2" s="192"/>
      <c r="I2" s="192"/>
      <c r="J2" s="192"/>
      <c r="K2" s="192"/>
      <c r="L2" s="192"/>
    </row>
    <row r="3" spans="1:12" x14ac:dyDescent="0.2">
      <c r="A3" s="170"/>
      <c r="B3" s="170"/>
      <c r="C3" s="170"/>
      <c r="D3" s="170"/>
      <c r="E3" s="170"/>
      <c r="F3" s="170"/>
      <c r="G3" s="192"/>
      <c r="H3" s="192"/>
      <c r="I3" s="192"/>
      <c r="J3" s="192"/>
      <c r="K3" s="192"/>
      <c r="L3" s="192"/>
    </row>
    <row r="4" spans="1:12" x14ac:dyDescent="0.2">
      <c r="A4" s="170"/>
      <c r="B4" s="170"/>
      <c r="C4" s="170"/>
      <c r="D4" s="170"/>
      <c r="E4" s="170"/>
      <c r="F4" s="170"/>
      <c r="G4" s="192"/>
      <c r="H4" s="41"/>
      <c r="I4" s="192"/>
      <c r="J4" s="192"/>
      <c r="K4" s="192"/>
      <c r="L4" s="192"/>
    </row>
    <row r="5" spans="1:12" x14ac:dyDescent="0.2">
      <c r="A5" s="10" t="s">
        <v>73</v>
      </c>
      <c r="B5" s="47">
        <v>10</v>
      </c>
      <c r="C5" s="10" t="s">
        <v>74</v>
      </c>
      <c r="D5" s="10"/>
      <c r="E5" s="170"/>
      <c r="F5" s="170"/>
      <c r="G5" s="170"/>
      <c r="H5" s="170"/>
      <c r="I5" s="170"/>
      <c r="J5" s="170"/>
      <c r="K5" s="170"/>
      <c r="L5" s="170"/>
    </row>
    <row r="6" spans="1:12" x14ac:dyDescent="0.2">
      <c r="A6" s="170"/>
      <c r="B6" s="170"/>
      <c r="C6" s="466" t="s">
        <v>37</v>
      </c>
      <c r="D6" s="467"/>
      <c r="E6" s="390" t="s">
        <v>75</v>
      </c>
      <c r="F6" s="170"/>
      <c r="G6" s="170"/>
      <c r="H6" s="175">
        <v>1423500</v>
      </c>
      <c r="I6" s="170" t="s">
        <v>364</v>
      </c>
      <c r="J6" s="170"/>
      <c r="K6" s="170"/>
      <c r="L6" s="170"/>
    </row>
    <row r="7" spans="1:12" x14ac:dyDescent="0.2">
      <c r="A7" s="170"/>
      <c r="B7" s="170"/>
      <c r="C7" s="471" t="s">
        <v>76</v>
      </c>
      <c r="D7" s="472"/>
      <c r="E7" s="195">
        <v>8.3330000000000001E-2</v>
      </c>
      <c r="F7" s="170"/>
      <c r="G7" s="170"/>
      <c r="H7" s="175">
        <v>200000</v>
      </c>
      <c r="I7" s="170" t="s">
        <v>365</v>
      </c>
      <c r="J7" s="170"/>
      <c r="K7" s="170"/>
      <c r="L7" s="170"/>
    </row>
    <row r="8" spans="1:12" x14ac:dyDescent="0.2">
      <c r="A8" s="170"/>
      <c r="B8" s="170"/>
      <c r="C8" s="471" t="s">
        <v>77</v>
      </c>
      <c r="D8" s="472"/>
      <c r="E8" s="195">
        <v>0.01</v>
      </c>
      <c r="F8" s="170"/>
      <c r="G8" s="170"/>
      <c r="H8" s="3">
        <f>H6+H7</f>
        <v>1623500</v>
      </c>
      <c r="I8" s="170"/>
      <c r="J8" s="170"/>
      <c r="K8" s="170"/>
      <c r="L8" s="170"/>
    </row>
    <row r="9" spans="1:12" x14ac:dyDescent="0.2">
      <c r="A9" s="170"/>
      <c r="B9" s="170"/>
      <c r="C9" s="471" t="s">
        <v>78</v>
      </c>
      <c r="D9" s="472"/>
      <c r="E9" s="195">
        <v>4.1669999999999999E-2</v>
      </c>
      <c r="F9" s="170"/>
      <c r="G9" s="170"/>
      <c r="H9" s="170"/>
      <c r="I9" s="170"/>
      <c r="J9" s="170"/>
      <c r="K9" s="170"/>
      <c r="L9" s="170"/>
    </row>
    <row r="10" spans="1:12" x14ac:dyDescent="0.2">
      <c r="A10" s="170"/>
      <c r="B10" s="170"/>
      <c r="C10" s="471" t="s">
        <v>25</v>
      </c>
      <c r="D10" s="472"/>
      <c r="E10" s="195">
        <v>8.3330000000000001E-2</v>
      </c>
      <c r="F10" s="170"/>
      <c r="G10" s="170"/>
      <c r="H10" s="170"/>
      <c r="I10" s="170"/>
      <c r="J10" s="170"/>
      <c r="K10" s="170"/>
      <c r="L10" s="170"/>
    </row>
    <row r="11" spans="1:12" x14ac:dyDescent="0.2">
      <c r="A11" s="170"/>
      <c r="B11" s="170"/>
      <c r="C11" s="471" t="s">
        <v>79</v>
      </c>
      <c r="D11" s="472"/>
      <c r="E11" s="195">
        <v>0.09</v>
      </c>
      <c r="F11" s="170"/>
      <c r="G11" s="170"/>
      <c r="H11" s="170"/>
      <c r="I11" s="170"/>
      <c r="J11" s="170"/>
      <c r="K11" s="170"/>
      <c r="L11" s="170"/>
    </row>
    <row r="12" spans="1:12" x14ac:dyDescent="0.2">
      <c r="A12" s="170"/>
      <c r="B12" s="170"/>
      <c r="C12" s="471" t="s">
        <v>80</v>
      </c>
      <c r="D12" s="472"/>
      <c r="E12" s="195">
        <v>0.20499999999999999</v>
      </c>
      <c r="F12" s="170"/>
      <c r="G12" s="170"/>
      <c r="H12" s="170"/>
      <c r="I12" s="170"/>
      <c r="J12" s="170"/>
      <c r="K12" s="170"/>
      <c r="L12" s="170"/>
    </row>
    <row r="13" spans="1:12" x14ac:dyDescent="0.2">
      <c r="A13" s="170"/>
      <c r="B13" s="170"/>
      <c r="C13" s="471" t="s">
        <v>81</v>
      </c>
      <c r="D13" s="472"/>
      <c r="E13" s="195">
        <v>7.0000000000000007E-2</v>
      </c>
      <c r="F13" s="170"/>
      <c r="G13" s="170"/>
      <c r="H13" s="170"/>
      <c r="I13" s="170"/>
      <c r="J13" s="170"/>
      <c r="K13" s="170"/>
      <c r="L13" s="170"/>
    </row>
    <row r="14" spans="1:12" x14ac:dyDescent="0.2">
      <c r="A14" s="170"/>
      <c r="B14" s="170"/>
      <c r="C14" s="473" t="s">
        <v>24</v>
      </c>
      <c r="D14" s="474"/>
      <c r="E14" s="195">
        <v>4.3499999999999997E-2</v>
      </c>
      <c r="F14" s="170"/>
      <c r="G14" s="170"/>
      <c r="H14" s="170"/>
      <c r="I14" s="170"/>
      <c r="J14" s="170"/>
      <c r="K14" s="170"/>
      <c r="L14" s="170"/>
    </row>
    <row r="15" spans="1:12" ht="18" customHeight="1" x14ac:dyDescent="0.2">
      <c r="A15" s="170"/>
      <c r="B15" s="170"/>
      <c r="C15" s="21" t="s">
        <v>82</v>
      </c>
      <c r="D15" s="20"/>
      <c r="E15" s="18">
        <f>+SUM(E7:E14)</f>
        <v>0.62682999999999989</v>
      </c>
      <c r="F15" s="196"/>
      <c r="G15" s="170"/>
      <c r="H15" s="170"/>
      <c r="I15" s="170"/>
      <c r="J15" s="170"/>
      <c r="K15" s="170"/>
      <c r="L15" s="170"/>
    </row>
    <row r="18" spans="1:13" x14ac:dyDescent="0.2">
      <c r="A18" s="10" t="s">
        <v>83</v>
      </c>
      <c r="B18" s="47">
        <v>11</v>
      </c>
      <c r="C18" s="135" t="s">
        <v>84</v>
      </c>
      <c r="D18" s="135"/>
      <c r="E18" s="170"/>
      <c r="F18" s="170"/>
      <c r="G18" s="170"/>
      <c r="H18" s="170"/>
      <c r="I18" s="170"/>
      <c r="J18" s="170"/>
      <c r="K18" s="170"/>
      <c r="L18" s="170"/>
      <c r="M18" s="170"/>
    </row>
    <row r="19" spans="1:13" ht="12.75" customHeight="1" x14ac:dyDescent="0.2">
      <c r="A19" s="170"/>
      <c r="B19" s="170"/>
      <c r="C19" s="476" t="s">
        <v>85</v>
      </c>
      <c r="D19" s="462" t="s">
        <v>21</v>
      </c>
      <c r="E19" s="482" t="s">
        <v>86</v>
      </c>
      <c r="F19" s="480" t="s">
        <v>87</v>
      </c>
      <c r="G19" s="480" t="s">
        <v>88</v>
      </c>
      <c r="H19" s="478" t="s">
        <v>89</v>
      </c>
      <c r="I19" s="479"/>
      <c r="J19" s="476" t="s">
        <v>90</v>
      </c>
      <c r="K19" s="170"/>
      <c r="L19" s="170"/>
      <c r="M19" s="170"/>
    </row>
    <row r="20" spans="1:13" x14ac:dyDescent="0.2">
      <c r="A20" s="170"/>
      <c r="B20" s="170"/>
      <c r="C20" s="477"/>
      <c r="D20" s="463"/>
      <c r="E20" s="483" t="s">
        <v>91</v>
      </c>
      <c r="F20" s="481"/>
      <c r="G20" s="481"/>
      <c r="H20" s="408" t="s">
        <v>92</v>
      </c>
      <c r="I20" s="408" t="s">
        <v>22</v>
      </c>
      <c r="J20" s="477"/>
      <c r="K20" s="170"/>
      <c r="L20" s="170"/>
      <c r="M20" s="170"/>
    </row>
    <row r="21" spans="1:13" ht="15" x14ac:dyDescent="0.25">
      <c r="A21" s="170"/>
      <c r="B21" s="170"/>
      <c r="C21" s="382" t="s">
        <v>408</v>
      </c>
      <c r="D21" s="182">
        <v>1</v>
      </c>
      <c r="E21" s="383">
        <v>2200000</v>
      </c>
      <c r="F21" s="384">
        <v>200000</v>
      </c>
      <c r="G21" s="197">
        <f>(E21+F21)*$E$15</f>
        <v>1504391.9999999998</v>
      </c>
      <c r="H21" s="197">
        <f>E21+F21+G21</f>
        <v>3904392</v>
      </c>
      <c r="I21" s="197">
        <f>D21*H21</f>
        <v>3904392</v>
      </c>
      <c r="J21" s="197">
        <f>I21*12</f>
        <v>46852704</v>
      </c>
      <c r="K21" s="170"/>
      <c r="L21" s="170"/>
      <c r="M21" s="170"/>
    </row>
    <row r="22" spans="1:13" ht="15" x14ac:dyDescent="0.25">
      <c r="A22" s="170"/>
      <c r="B22" s="170"/>
      <c r="C22" s="382" t="s">
        <v>409</v>
      </c>
      <c r="D22" s="182">
        <v>2</v>
      </c>
      <c r="E22" s="383">
        <v>1423500</v>
      </c>
      <c r="F22" s="384">
        <v>200000</v>
      </c>
      <c r="G22" s="197">
        <f>(E22+F22)*$E$15</f>
        <v>1017658.5049999998</v>
      </c>
      <c r="H22" s="197">
        <f>E22+F22+G22</f>
        <v>2641158.5049999999</v>
      </c>
      <c r="I22" s="197">
        <f>D22*H22</f>
        <v>5282317.01</v>
      </c>
      <c r="J22" s="197">
        <f>I22*12</f>
        <v>63387804.119999997</v>
      </c>
      <c r="K22" s="170"/>
      <c r="L22" s="170"/>
      <c r="M22" s="170"/>
    </row>
    <row r="23" spans="1:13" x14ac:dyDescent="0.2">
      <c r="A23" s="170"/>
      <c r="B23" s="170"/>
      <c r="C23" s="336"/>
      <c r="D23" s="182"/>
      <c r="E23" s="335"/>
      <c r="F23" s="175"/>
      <c r="G23" s="197">
        <f>(E23+F23)*$E$15</f>
        <v>0</v>
      </c>
      <c r="H23" s="197">
        <f>E23+F23+G23</f>
        <v>0</v>
      </c>
      <c r="I23" s="197">
        <f>D23*H23</f>
        <v>0</v>
      </c>
      <c r="J23" s="197">
        <f>I23*12</f>
        <v>0</v>
      </c>
      <c r="K23" s="170"/>
      <c r="L23" s="170"/>
      <c r="M23" s="170"/>
    </row>
    <row r="24" spans="1:13" ht="14.25" customHeight="1" x14ac:dyDescent="0.2">
      <c r="A24" s="170"/>
      <c r="B24" s="170"/>
      <c r="C24" s="171"/>
      <c r="D24" s="182"/>
      <c r="E24" s="175"/>
      <c r="F24" s="175"/>
      <c r="G24" s="197">
        <f>(E24+F24)*$E$15</f>
        <v>0</v>
      </c>
      <c r="H24" s="197">
        <f>E24+F24+G24</f>
        <v>0</v>
      </c>
      <c r="I24" s="197">
        <f>D24*H24</f>
        <v>0</v>
      </c>
      <c r="J24" s="197">
        <f>I24*12</f>
        <v>0</v>
      </c>
      <c r="K24" s="170"/>
      <c r="L24" s="170"/>
      <c r="M24" s="170"/>
    </row>
    <row r="25" spans="1:13" x14ac:dyDescent="0.2">
      <c r="A25" s="170"/>
      <c r="B25" s="170"/>
      <c r="C25" s="19" t="s">
        <v>22</v>
      </c>
      <c r="D25" s="1">
        <f>SUM(D21:D24)</f>
        <v>3</v>
      </c>
      <c r="E25" s="2"/>
      <c r="F25" s="2"/>
      <c r="G25" s="2"/>
      <c r="H25" s="2"/>
      <c r="I25" s="3">
        <f>SUM(I21:I24)</f>
        <v>9186709.0099999998</v>
      </c>
      <c r="J25" s="3">
        <f>SUM(J21:J24)</f>
        <v>110240508.12</v>
      </c>
      <c r="K25" s="183"/>
      <c r="L25" s="183"/>
      <c r="M25" s="10"/>
    </row>
    <row r="28" spans="1:13" x14ac:dyDescent="0.2">
      <c r="A28" s="10" t="s">
        <v>83</v>
      </c>
      <c r="B28" s="47">
        <v>12</v>
      </c>
      <c r="C28" s="135" t="s">
        <v>93</v>
      </c>
      <c r="D28" s="135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ht="13.5" customHeight="1" x14ac:dyDescent="0.2">
      <c r="A29" s="170"/>
      <c r="B29" s="170"/>
      <c r="C29" s="462" t="s">
        <v>85</v>
      </c>
      <c r="D29" s="468"/>
      <c r="E29" s="476" t="s">
        <v>50</v>
      </c>
      <c r="F29" s="480" t="s">
        <v>94</v>
      </c>
      <c r="G29" s="480" t="s">
        <v>95</v>
      </c>
      <c r="H29" s="480" t="s">
        <v>96</v>
      </c>
      <c r="I29" s="480" t="s">
        <v>97</v>
      </c>
      <c r="J29" s="476" t="s">
        <v>98</v>
      </c>
      <c r="K29" s="170"/>
      <c r="L29" s="170"/>
      <c r="M29" s="170"/>
    </row>
    <row r="30" spans="1:13" x14ac:dyDescent="0.2">
      <c r="A30" s="170"/>
      <c r="B30" s="170"/>
      <c r="C30" s="469"/>
      <c r="D30" s="470"/>
      <c r="E30" s="477" t="s">
        <v>91</v>
      </c>
      <c r="F30" s="481"/>
      <c r="G30" s="481"/>
      <c r="H30" s="481" t="s">
        <v>92</v>
      </c>
      <c r="I30" s="481" t="s">
        <v>22</v>
      </c>
      <c r="J30" s="477"/>
      <c r="K30" s="170"/>
      <c r="L30" s="170"/>
      <c r="M30" s="170"/>
    </row>
    <row r="31" spans="1:13" ht="12.75" customHeight="1" x14ac:dyDescent="0.2">
      <c r="A31" s="170"/>
      <c r="B31" s="170"/>
      <c r="C31" s="199" t="str">
        <f>'INVERSIONES '!B121</f>
        <v xml:space="preserve">Construcciones </v>
      </c>
      <c r="D31" s="200" t="s">
        <v>32</v>
      </c>
      <c r="E31" s="197">
        <f>'INVERSIONES '!D121</f>
        <v>47118038</v>
      </c>
      <c r="F31" s="201">
        <v>20</v>
      </c>
      <c r="G31" s="197">
        <f>E31-((E31/F31)*5)</f>
        <v>35338528.5</v>
      </c>
      <c r="H31" s="197">
        <f>E31-G31</f>
        <v>11779509.5</v>
      </c>
      <c r="I31" s="197">
        <f>(J31/12)</f>
        <v>196325.15833333333</v>
      </c>
      <c r="J31" s="197">
        <f>(H31/5)</f>
        <v>2355901.9</v>
      </c>
      <c r="K31" s="170"/>
      <c r="L31" s="170"/>
      <c r="M31" s="170"/>
    </row>
    <row r="32" spans="1:13" x14ac:dyDescent="0.2">
      <c r="A32" s="170"/>
      <c r="B32" s="170"/>
      <c r="C32" s="199" t="str">
        <f>'INVERSIONES '!B122</f>
        <v>Maquinaria y Equipos</v>
      </c>
      <c r="D32" s="200" t="s">
        <v>35</v>
      </c>
      <c r="E32" s="197">
        <f>'INVERSIONES '!D122</f>
        <v>37902029</v>
      </c>
      <c r="F32" s="201">
        <v>10</v>
      </c>
      <c r="G32" s="197">
        <f>E32-((E32/F32)*5)</f>
        <v>18951014.5</v>
      </c>
      <c r="H32" s="197">
        <f>E32-G32</f>
        <v>18951014.5</v>
      </c>
      <c r="I32" s="197">
        <f>(J32/12)</f>
        <v>315850.24166666664</v>
      </c>
      <c r="J32" s="197">
        <f>(H32/5)</f>
        <v>3790202.9</v>
      </c>
      <c r="K32" s="170"/>
      <c r="L32" s="170"/>
      <c r="M32" s="170"/>
    </row>
    <row r="33" spans="1:18" x14ac:dyDescent="0.2">
      <c r="A33" s="170"/>
      <c r="B33" s="170"/>
      <c r="C33" s="199" t="str">
        <f>'INVERSIONES '!B123</f>
        <v>Muebles y enseres</v>
      </c>
      <c r="D33" s="200" t="s">
        <v>40</v>
      </c>
      <c r="E33" s="197">
        <f>'INVERSIONES '!D123</f>
        <v>15387560</v>
      </c>
      <c r="F33" s="201">
        <v>5</v>
      </c>
      <c r="G33" s="197">
        <f>E33-((E33/F33)*5)</f>
        <v>0</v>
      </c>
      <c r="H33" s="197">
        <f>E33-G33</f>
        <v>15387560</v>
      </c>
      <c r="I33" s="197">
        <f>(J33/12)</f>
        <v>256459.33333333334</v>
      </c>
      <c r="J33" s="197">
        <f>(H33/5)</f>
        <v>3077512</v>
      </c>
      <c r="K33" s="170"/>
      <c r="L33" s="170"/>
      <c r="M33" s="170"/>
      <c r="N33" s="170"/>
      <c r="O33" s="170"/>
      <c r="P33" s="170"/>
      <c r="Q33" s="170"/>
      <c r="R33" s="170"/>
    </row>
    <row r="34" spans="1:18" x14ac:dyDescent="0.2">
      <c r="A34" s="170"/>
      <c r="B34" s="170"/>
      <c r="C34" s="199" t="str">
        <f>'INVERSIONES '!B125</f>
        <v>Equipos de oficina</v>
      </c>
      <c r="D34" s="200" t="s">
        <v>42</v>
      </c>
      <c r="E34" s="197">
        <f>'INVERSIONES '!D125</f>
        <v>21882000</v>
      </c>
      <c r="F34" s="201">
        <v>5</v>
      </c>
      <c r="G34" s="197">
        <f>E34-((E34/F34)*5)</f>
        <v>0</v>
      </c>
      <c r="H34" s="197">
        <f>E34-G34</f>
        <v>21882000</v>
      </c>
      <c r="I34" s="197">
        <f>(J34/12)</f>
        <v>364700</v>
      </c>
      <c r="J34" s="197">
        <f>(H34/5)</f>
        <v>4376400</v>
      </c>
      <c r="K34" s="170"/>
      <c r="L34" s="170"/>
      <c r="M34" s="170"/>
      <c r="N34" s="170"/>
      <c r="O34" s="170"/>
      <c r="P34" s="170"/>
      <c r="Q34" s="170"/>
      <c r="R34" s="170"/>
    </row>
    <row r="35" spans="1:18" x14ac:dyDescent="0.2">
      <c r="A35" s="170"/>
      <c r="B35" s="170"/>
      <c r="C35" s="199" t="str">
        <f>'INVERSIONES '!B126</f>
        <v>Vehiculo</v>
      </c>
      <c r="D35" s="200" t="s">
        <v>46</v>
      </c>
      <c r="E35" s="197">
        <f>'INVERSIONES '!D126</f>
        <v>0</v>
      </c>
      <c r="F35" s="201">
        <v>5</v>
      </c>
      <c r="G35" s="197">
        <f>E35-((E35/F35)*5)</f>
        <v>0</v>
      </c>
      <c r="H35" s="197">
        <f>E35-G35</f>
        <v>0</v>
      </c>
      <c r="I35" s="197">
        <f>(J35/12)</f>
        <v>0</v>
      </c>
      <c r="J35" s="197">
        <f>(H35/5)</f>
        <v>0</v>
      </c>
      <c r="K35" s="170"/>
      <c r="L35" s="170"/>
      <c r="M35" s="170"/>
      <c r="N35" s="170"/>
      <c r="O35" s="170"/>
      <c r="P35" s="170"/>
      <c r="Q35" s="170"/>
      <c r="R35" s="170"/>
    </row>
    <row r="36" spans="1:18" x14ac:dyDescent="0.2">
      <c r="A36" s="170"/>
      <c r="B36" s="170"/>
      <c r="C36" s="464" t="s">
        <v>22</v>
      </c>
      <c r="D36" s="465"/>
      <c r="E36" s="2"/>
      <c r="F36" s="2"/>
      <c r="G36" s="2"/>
      <c r="H36" s="3">
        <f>SUM(H31:H35)</f>
        <v>68000084</v>
      </c>
      <c r="I36" s="3">
        <f>SUM(I31:I35)</f>
        <v>1133334.7333333334</v>
      </c>
      <c r="J36" s="3">
        <f>SUM(J31:J35)</f>
        <v>13600016.800000001</v>
      </c>
      <c r="K36" s="170" t="s">
        <v>99</v>
      </c>
      <c r="L36" s="170"/>
      <c r="M36" s="170"/>
      <c r="N36" s="170"/>
      <c r="O36" s="170"/>
      <c r="P36" s="170"/>
      <c r="Q36" s="170"/>
      <c r="R36" s="170"/>
    </row>
    <row r="38" spans="1:18" ht="13.5" customHeight="1" x14ac:dyDescent="0.2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</row>
    <row r="39" spans="1:18" ht="14.25" customHeight="1" x14ac:dyDescent="0.2">
      <c r="A39" s="10" t="s">
        <v>83</v>
      </c>
      <c r="B39" s="10">
        <v>13</v>
      </c>
      <c r="C39" s="10" t="s">
        <v>59</v>
      </c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</row>
    <row r="40" spans="1:18" x14ac:dyDescent="0.2">
      <c r="A40" s="170"/>
      <c r="B40" s="170"/>
      <c r="C40" s="475" t="s">
        <v>100</v>
      </c>
      <c r="D40" s="442" t="s">
        <v>61</v>
      </c>
      <c r="E40" s="442"/>
      <c r="F40" s="170"/>
      <c r="G40" s="170"/>
      <c r="H40" s="170"/>
      <c r="I40" s="170"/>
      <c r="J40" s="170"/>
      <c r="K40" s="183"/>
      <c r="L40" s="183"/>
      <c r="M40" s="170"/>
      <c r="N40" s="170"/>
      <c r="O40" s="170"/>
      <c r="P40" s="170"/>
      <c r="Q40" s="170"/>
      <c r="R40" s="170"/>
    </row>
    <row r="41" spans="1:18" x14ac:dyDescent="0.2">
      <c r="A41" s="170"/>
      <c r="B41" s="170"/>
      <c r="C41" s="475"/>
      <c r="D41" s="125" t="s">
        <v>62</v>
      </c>
      <c r="E41" s="125" t="s">
        <v>63</v>
      </c>
      <c r="F41" s="170"/>
      <c r="G41" s="170"/>
      <c r="H41" s="170"/>
      <c r="I41" s="170"/>
      <c r="J41" s="170"/>
      <c r="K41" s="183"/>
      <c r="L41" s="183"/>
      <c r="M41" s="170"/>
      <c r="N41" s="170"/>
      <c r="O41" s="170"/>
      <c r="P41" s="170"/>
      <c r="Q41" s="170"/>
      <c r="R41" s="170"/>
    </row>
    <row r="42" spans="1:18" ht="13.5" customHeight="1" x14ac:dyDescent="0.2">
      <c r="A42" s="170"/>
      <c r="B42" s="170"/>
      <c r="C42" s="169" t="str">
        <f>C31</f>
        <v xml:space="preserve">Construcciones </v>
      </c>
      <c r="D42" s="202">
        <v>0</v>
      </c>
      <c r="E42" s="203">
        <f>(1-D42)</f>
        <v>1</v>
      </c>
      <c r="F42" s="170"/>
      <c r="G42" s="170"/>
      <c r="H42" s="170"/>
      <c r="I42" s="170"/>
      <c r="J42" s="170"/>
      <c r="K42" s="183"/>
      <c r="L42" s="183"/>
      <c r="M42" s="170"/>
      <c r="N42" s="170"/>
      <c r="O42" s="170"/>
      <c r="P42" s="170"/>
      <c r="Q42" s="170"/>
      <c r="R42" s="204"/>
    </row>
    <row r="43" spans="1:18" ht="14.25" customHeight="1" x14ac:dyDescent="0.2">
      <c r="A43" s="170"/>
      <c r="B43" s="170"/>
      <c r="C43" s="169" t="str">
        <f>C32</f>
        <v>Maquinaria y Equipos</v>
      </c>
      <c r="D43" s="202">
        <v>1</v>
      </c>
      <c r="E43" s="203">
        <f>(1-D43)</f>
        <v>0</v>
      </c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</row>
    <row r="44" spans="1:18" ht="13.5" customHeight="1" x14ac:dyDescent="0.2">
      <c r="A44" s="170"/>
      <c r="B44" s="170"/>
      <c r="C44" s="169" t="str">
        <f>C33</f>
        <v>Muebles y enseres</v>
      </c>
      <c r="D44" s="202">
        <v>0</v>
      </c>
      <c r="E44" s="203">
        <f>(1-D44)</f>
        <v>1</v>
      </c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</row>
    <row r="45" spans="1:18" ht="14.25" customHeight="1" x14ac:dyDescent="0.2">
      <c r="A45" s="170"/>
      <c r="B45" s="170"/>
      <c r="C45" s="169" t="str">
        <f>C34</f>
        <v>Equipos de oficina</v>
      </c>
      <c r="D45" s="202">
        <v>0.1</v>
      </c>
      <c r="E45" s="203">
        <f>(1-D45)</f>
        <v>0.9</v>
      </c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</row>
    <row r="46" spans="1:18" x14ac:dyDescent="0.2">
      <c r="A46" s="170"/>
      <c r="B46" s="170"/>
      <c r="C46" s="169" t="str">
        <f>C35</f>
        <v>Vehiculo</v>
      </c>
      <c r="D46" s="202">
        <v>0</v>
      </c>
      <c r="E46" s="203">
        <f>(1-D46)</f>
        <v>1</v>
      </c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</row>
    <row r="47" spans="1:18" x14ac:dyDescent="0.2">
      <c r="A47" s="170"/>
      <c r="B47" s="170"/>
      <c r="C47" s="192"/>
      <c r="D47" s="192"/>
      <c r="E47" s="192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</row>
    <row r="48" spans="1:18" ht="13.5" customHeight="1" x14ac:dyDescent="0.2">
      <c r="A48" s="170"/>
      <c r="B48" s="170"/>
      <c r="C48" s="192"/>
      <c r="D48" s="192"/>
      <c r="E48" s="192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</row>
    <row r="49" spans="1:12" ht="14.25" customHeight="1" x14ac:dyDescent="0.2">
      <c r="A49" s="170"/>
      <c r="B49" s="170"/>
      <c r="C49" s="448" t="s">
        <v>100</v>
      </c>
      <c r="D49" s="412" t="s">
        <v>50</v>
      </c>
      <c r="E49" s="442" t="s">
        <v>101</v>
      </c>
      <c r="F49" s="442"/>
      <c r="G49" s="170"/>
      <c r="H49" s="170"/>
      <c r="I49" s="170"/>
      <c r="J49" s="170"/>
    </row>
    <row r="50" spans="1:12" x14ac:dyDescent="0.2">
      <c r="A50" s="170"/>
      <c r="B50" s="170"/>
      <c r="C50" s="461"/>
      <c r="D50" s="413" t="s">
        <v>102</v>
      </c>
      <c r="E50" s="125" t="s">
        <v>62</v>
      </c>
      <c r="F50" s="125" t="s">
        <v>63</v>
      </c>
      <c r="G50" s="170"/>
      <c r="H50" s="170"/>
      <c r="I50" s="170"/>
      <c r="J50" s="170"/>
    </row>
    <row r="51" spans="1:12" x14ac:dyDescent="0.2">
      <c r="A51" s="170"/>
      <c r="B51" s="170"/>
      <c r="C51" s="169" t="s">
        <v>33</v>
      </c>
      <c r="D51" s="197">
        <f>J31</f>
        <v>2355901.9</v>
      </c>
      <c r="E51" s="349">
        <f>D42*D51</f>
        <v>0</v>
      </c>
      <c r="F51" s="349">
        <f>D51*E42</f>
        <v>2355901.9</v>
      </c>
      <c r="G51" s="170"/>
      <c r="H51" s="170"/>
      <c r="I51" s="170"/>
      <c r="J51" s="170"/>
    </row>
    <row r="52" spans="1:12" x14ac:dyDescent="0.2">
      <c r="A52" s="170"/>
      <c r="B52" s="170"/>
      <c r="C52" s="169" t="s">
        <v>103</v>
      </c>
      <c r="D52" s="197">
        <f>J32</f>
        <v>3790202.9</v>
      </c>
      <c r="E52" s="349">
        <f>D43*D52</f>
        <v>3790202.9</v>
      </c>
      <c r="F52" s="349">
        <f>D52*E43</f>
        <v>0</v>
      </c>
      <c r="G52" s="170"/>
      <c r="H52" s="170"/>
      <c r="I52" s="170"/>
      <c r="J52" s="170"/>
    </row>
    <row r="53" spans="1:12" x14ac:dyDescent="0.2">
      <c r="A53" s="170"/>
      <c r="B53" s="170"/>
      <c r="C53" s="169" t="s">
        <v>41</v>
      </c>
      <c r="D53" s="197">
        <f>J33</f>
        <v>3077512</v>
      </c>
      <c r="E53" s="349">
        <f>D44*D53</f>
        <v>0</v>
      </c>
      <c r="F53" s="349">
        <f>D53*E44</f>
        <v>3077512</v>
      </c>
      <c r="G53" s="170"/>
      <c r="H53" s="170"/>
      <c r="I53" s="170"/>
      <c r="J53" s="170"/>
    </row>
    <row r="54" spans="1:12" x14ac:dyDescent="0.2">
      <c r="A54" s="170"/>
      <c r="B54" s="170"/>
      <c r="C54" s="169" t="s">
        <v>104</v>
      </c>
      <c r="D54" s="197">
        <f>J34</f>
        <v>4376400</v>
      </c>
      <c r="E54" s="349">
        <f>D45*D54</f>
        <v>437640</v>
      </c>
      <c r="F54" s="349">
        <f>D54*E45</f>
        <v>3938760</v>
      </c>
      <c r="G54" s="170"/>
      <c r="H54" s="170"/>
      <c r="I54" s="170"/>
      <c r="J54" s="170"/>
    </row>
    <row r="55" spans="1:12" x14ac:dyDescent="0.2">
      <c r="A55" s="170"/>
      <c r="B55" s="170"/>
      <c r="C55" s="169" t="s">
        <v>47</v>
      </c>
      <c r="D55" s="197">
        <f>J35</f>
        <v>0</v>
      </c>
      <c r="E55" s="349">
        <f>D46*D55</f>
        <v>0</v>
      </c>
      <c r="F55" s="349">
        <f>D55*E46</f>
        <v>0</v>
      </c>
      <c r="G55" s="170"/>
      <c r="H55" s="170"/>
      <c r="I55" s="170"/>
      <c r="J55" s="170"/>
    </row>
    <row r="58" spans="1:12" ht="13.5" customHeight="1" x14ac:dyDescent="0.2">
      <c r="A58" s="10" t="s">
        <v>83</v>
      </c>
      <c r="B58" s="10">
        <v>14</v>
      </c>
      <c r="C58" s="10" t="s">
        <v>133</v>
      </c>
      <c r="D58" s="170"/>
      <c r="E58" s="170"/>
      <c r="F58" s="170"/>
      <c r="G58" s="170"/>
      <c r="H58" s="170"/>
      <c r="I58" s="170"/>
      <c r="J58" s="170"/>
    </row>
    <row r="59" spans="1:12" ht="12.75" customHeight="1" x14ac:dyDescent="0.2">
      <c r="A59" s="170"/>
      <c r="B59" s="170"/>
      <c r="C59" s="462" t="s">
        <v>106</v>
      </c>
      <c r="D59" s="462" t="s">
        <v>107</v>
      </c>
      <c r="E59" s="462" t="s">
        <v>108</v>
      </c>
      <c r="F59" s="462" t="s">
        <v>109</v>
      </c>
      <c r="G59" s="476" t="s">
        <v>110</v>
      </c>
      <c r="H59" s="476" t="s">
        <v>111</v>
      </c>
      <c r="I59" s="476" t="s">
        <v>112</v>
      </c>
      <c r="J59" s="476" t="s">
        <v>113</v>
      </c>
    </row>
    <row r="60" spans="1:12" ht="27" customHeight="1" x14ac:dyDescent="0.2">
      <c r="A60" s="170"/>
      <c r="B60" s="170"/>
      <c r="C60" s="463"/>
      <c r="D60" s="463"/>
      <c r="E60" s="463"/>
      <c r="F60" s="463" t="s">
        <v>91</v>
      </c>
      <c r="G60" s="477"/>
      <c r="H60" s="477"/>
      <c r="I60" s="477"/>
      <c r="J60" s="477"/>
    </row>
    <row r="61" spans="1:12" ht="13.5" customHeight="1" x14ac:dyDescent="0.2">
      <c r="A61" s="170"/>
      <c r="B61" s="353"/>
      <c r="C61" s="238" t="s">
        <v>412</v>
      </c>
      <c r="D61" s="205" t="s">
        <v>419</v>
      </c>
      <c r="E61" s="206">
        <v>9903</v>
      </c>
      <c r="F61" s="388">
        <f t="shared" ref="F61:F67" si="0">E61/$D$80</f>
        <v>1.0000504922999243</v>
      </c>
      <c r="G61" s="134">
        <v>7200</v>
      </c>
      <c r="H61" s="356">
        <f>F61*G61</f>
        <v>7200.3635445594546</v>
      </c>
      <c r="I61" s="207">
        <f>G61*E61*12</f>
        <v>855619200</v>
      </c>
      <c r="J61" s="208">
        <f>I61/12</f>
        <v>71301600</v>
      </c>
      <c r="K61" s="337"/>
    </row>
    <row r="62" spans="1:12" ht="13.5" customHeight="1" x14ac:dyDescent="0.2">
      <c r="A62" s="170"/>
      <c r="B62" s="353"/>
      <c r="C62" s="238" t="s">
        <v>418</v>
      </c>
      <c r="D62" s="205" t="s">
        <v>420</v>
      </c>
      <c r="E62" s="206">
        <v>9903</v>
      </c>
      <c r="F62" s="388">
        <f t="shared" si="0"/>
        <v>1.0000504922999243</v>
      </c>
      <c r="G62" s="175">
        <v>1335</v>
      </c>
      <c r="H62" s="356">
        <f>F62*G62</f>
        <v>1335.067407220399</v>
      </c>
      <c r="I62" s="207">
        <f>G62*E62*12</f>
        <v>158646060</v>
      </c>
      <c r="J62" s="208">
        <f>I62/12</f>
        <v>13220505</v>
      </c>
    </row>
    <row r="63" spans="1:12" ht="13.5" customHeight="1" x14ac:dyDescent="0.2">
      <c r="A63" s="170"/>
      <c r="B63" s="353"/>
      <c r="C63" s="385" t="s">
        <v>413</v>
      </c>
      <c r="D63" s="205" t="s">
        <v>419</v>
      </c>
      <c r="E63" s="206">
        <v>9903</v>
      </c>
      <c r="F63" s="388">
        <f t="shared" si="0"/>
        <v>1.0000504922999243</v>
      </c>
      <c r="G63" s="175">
        <v>940</v>
      </c>
      <c r="H63" s="356">
        <f>F63*G63</f>
        <v>940.04746276192884</v>
      </c>
      <c r="I63" s="207">
        <f t="shared" ref="I63:I73" si="1">G63*E63*12</f>
        <v>111705840</v>
      </c>
      <c r="J63" s="208">
        <f t="shared" ref="J63:J73" si="2">I63/12</f>
        <v>9308820</v>
      </c>
      <c r="L63" s="170"/>
    </row>
    <row r="64" spans="1:12" ht="13.5" customHeight="1" x14ac:dyDescent="0.2">
      <c r="A64" s="170"/>
      <c r="B64" s="353"/>
      <c r="C64" s="385" t="s">
        <v>414</v>
      </c>
      <c r="D64" s="205" t="s">
        <v>421</v>
      </c>
      <c r="E64" s="206">
        <v>9903</v>
      </c>
      <c r="F64" s="388">
        <f t="shared" si="0"/>
        <v>1.0000504922999243</v>
      </c>
      <c r="G64" s="175">
        <v>1333</v>
      </c>
      <c r="H64" s="356">
        <f t="shared" ref="H64:H73" si="3">F64*G64</f>
        <v>1333.0673062357992</v>
      </c>
      <c r="I64" s="207">
        <f t="shared" si="1"/>
        <v>158408388</v>
      </c>
      <c r="J64" s="208">
        <f t="shared" si="2"/>
        <v>13200699</v>
      </c>
      <c r="L64" s="170"/>
    </row>
    <row r="65" spans="1:11" ht="13.5" customHeight="1" x14ac:dyDescent="0.2">
      <c r="A65" s="170"/>
      <c r="B65" s="354"/>
      <c r="C65" s="385" t="s">
        <v>415</v>
      </c>
      <c r="D65" s="205" t="s">
        <v>422</v>
      </c>
      <c r="E65" s="206">
        <v>9903</v>
      </c>
      <c r="F65" s="388">
        <f t="shared" si="0"/>
        <v>1.0000504922999243</v>
      </c>
      <c r="G65" s="134">
        <v>445</v>
      </c>
      <c r="H65" s="356">
        <f t="shared" si="3"/>
        <v>445.02246907346631</v>
      </c>
      <c r="I65" s="207">
        <f t="shared" si="1"/>
        <v>52882020</v>
      </c>
      <c r="J65" s="208">
        <f t="shared" si="2"/>
        <v>4406835</v>
      </c>
      <c r="K65" s="170"/>
    </row>
    <row r="66" spans="1:11" ht="13.5" customHeight="1" x14ac:dyDescent="0.2">
      <c r="B66" s="354"/>
      <c r="C66" s="385" t="s">
        <v>416</v>
      </c>
      <c r="D66" s="205" t="s">
        <v>416</v>
      </c>
      <c r="E66" s="206">
        <v>9903</v>
      </c>
      <c r="F66" s="388">
        <f t="shared" si="0"/>
        <v>1.0000504922999243</v>
      </c>
      <c r="G66" s="134">
        <v>264</v>
      </c>
      <c r="H66" s="356">
        <f t="shared" si="3"/>
        <v>264.01332996718003</v>
      </c>
      <c r="I66" s="207">
        <f t="shared" si="1"/>
        <v>31372704</v>
      </c>
      <c r="J66" s="208">
        <f t="shared" si="2"/>
        <v>2614392</v>
      </c>
      <c r="K66" s="170"/>
    </row>
    <row r="67" spans="1:11" ht="13.5" customHeight="1" x14ac:dyDescent="0.2">
      <c r="B67" s="354"/>
      <c r="C67" s="385" t="s">
        <v>417</v>
      </c>
      <c r="D67" s="205" t="s">
        <v>417</v>
      </c>
      <c r="E67" s="206">
        <v>9903</v>
      </c>
      <c r="F67" s="388">
        <f t="shared" si="0"/>
        <v>1.0000504922999243</v>
      </c>
      <c r="G67" s="134">
        <v>98</v>
      </c>
      <c r="H67" s="356">
        <f t="shared" si="3"/>
        <v>98.004948245392583</v>
      </c>
      <c r="I67" s="207">
        <f t="shared" si="1"/>
        <v>11645928</v>
      </c>
      <c r="J67" s="208">
        <f t="shared" si="2"/>
        <v>970494</v>
      </c>
      <c r="K67" s="170"/>
    </row>
    <row r="68" spans="1:11" ht="13.5" customHeight="1" x14ac:dyDescent="0.2">
      <c r="B68" s="354"/>
      <c r="C68" s="238"/>
      <c r="D68" s="205"/>
      <c r="E68" s="206"/>
      <c r="F68" s="388"/>
      <c r="G68" s="175"/>
      <c r="H68" s="356">
        <f>F68*G68</f>
        <v>0</v>
      </c>
      <c r="I68" s="207">
        <f>G68*E68*12</f>
        <v>0</v>
      </c>
      <c r="J68" s="208">
        <f>I68/12</f>
        <v>0</v>
      </c>
      <c r="K68" s="170"/>
    </row>
    <row r="69" spans="1:11" ht="14.25" hidden="1" customHeight="1" x14ac:dyDescent="0.2">
      <c r="B69" s="354"/>
      <c r="C69" s="210"/>
      <c r="D69" s="205">
        <v>1</v>
      </c>
      <c r="E69" s="348">
        <f t="shared" ref="E69" si="4">1/12</f>
        <v>8.3333333333333329E-2</v>
      </c>
      <c r="F69" s="388"/>
      <c r="G69" s="175"/>
      <c r="H69" s="356">
        <f t="shared" si="3"/>
        <v>0</v>
      </c>
      <c r="I69" s="207">
        <f t="shared" si="1"/>
        <v>0</v>
      </c>
      <c r="J69" s="208">
        <f t="shared" si="2"/>
        <v>0</v>
      </c>
      <c r="K69" s="170"/>
    </row>
    <row r="70" spans="1:11" ht="14.25" customHeight="1" x14ac:dyDescent="0.2">
      <c r="B70" s="354"/>
      <c r="C70" s="169"/>
      <c r="D70" s="205"/>
      <c r="E70" s="348"/>
      <c r="F70" s="388"/>
      <c r="G70" s="134"/>
      <c r="H70" s="356">
        <f>F70*G70</f>
        <v>0</v>
      </c>
      <c r="I70" s="207">
        <f t="shared" si="1"/>
        <v>0</v>
      </c>
      <c r="J70" s="208">
        <f t="shared" si="2"/>
        <v>0</v>
      </c>
      <c r="K70" s="170"/>
    </row>
    <row r="71" spans="1:11" ht="14.25" customHeight="1" x14ac:dyDescent="0.2">
      <c r="B71" s="354"/>
      <c r="C71" s="342"/>
      <c r="D71" s="205"/>
      <c r="E71" s="209"/>
      <c r="F71" s="388"/>
      <c r="G71" s="134"/>
      <c r="H71" s="356">
        <f t="shared" si="3"/>
        <v>0</v>
      </c>
      <c r="I71" s="207">
        <f t="shared" si="1"/>
        <v>0</v>
      </c>
      <c r="J71" s="208">
        <f t="shared" si="2"/>
        <v>0</v>
      </c>
      <c r="K71" s="170"/>
    </row>
    <row r="72" spans="1:11" ht="14.25" customHeight="1" x14ac:dyDescent="0.2">
      <c r="B72" s="354"/>
      <c r="C72" s="169"/>
      <c r="D72" s="205"/>
      <c r="E72" s="348"/>
      <c r="F72" s="388"/>
      <c r="G72" s="134"/>
      <c r="H72" s="356">
        <f t="shared" si="3"/>
        <v>0</v>
      </c>
      <c r="I72" s="207">
        <f t="shared" si="1"/>
        <v>0</v>
      </c>
      <c r="J72" s="208">
        <f t="shared" si="2"/>
        <v>0</v>
      </c>
      <c r="K72" s="170"/>
    </row>
    <row r="73" spans="1:11" ht="14.25" customHeight="1" x14ac:dyDescent="0.2">
      <c r="B73" s="354"/>
      <c r="C73" s="169"/>
      <c r="D73" s="205"/>
      <c r="E73" s="343"/>
      <c r="F73" s="388"/>
      <c r="G73" s="134"/>
      <c r="H73" s="356">
        <f t="shared" si="3"/>
        <v>0</v>
      </c>
      <c r="I73" s="207">
        <f t="shared" si="1"/>
        <v>0</v>
      </c>
      <c r="J73" s="208">
        <f t="shared" si="2"/>
        <v>0</v>
      </c>
      <c r="K73" s="170"/>
    </row>
    <row r="74" spans="1:11" x14ac:dyDescent="0.2">
      <c r="B74" s="354"/>
      <c r="C74" s="169"/>
      <c r="D74" s="205"/>
      <c r="E74" s="343"/>
      <c r="F74" s="388"/>
      <c r="G74" s="134"/>
      <c r="H74" s="356">
        <f>F74*G74</f>
        <v>0</v>
      </c>
      <c r="I74" s="207">
        <f>G74*E74*12</f>
        <v>0</v>
      </c>
      <c r="J74" s="208">
        <f t="shared" ref="J74" si="5">I74/12</f>
        <v>0</v>
      </c>
      <c r="K74" s="170"/>
    </row>
    <row r="75" spans="1:11" ht="11.25" customHeight="1" x14ac:dyDescent="0.2">
      <c r="A75" s="170"/>
      <c r="C75" s="169"/>
      <c r="D75" s="205"/>
      <c r="E75" s="343"/>
      <c r="F75" s="388"/>
      <c r="G75" s="134"/>
      <c r="H75" s="356">
        <f>F75*G75</f>
        <v>0</v>
      </c>
      <c r="I75" s="207">
        <f>G75*E75*12</f>
        <v>0</v>
      </c>
      <c r="J75" s="208">
        <f>I75/12</f>
        <v>0</v>
      </c>
      <c r="K75" s="170"/>
    </row>
    <row r="76" spans="1:11" ht="11.25" customHeight="1" x14ac:dyDescent="0.2">
      <c r="C76" s="169"/>
      <c r="D76" s="205"/>
      <c r="E76" s="348"/>
      <c r="F76" s="389"/>
      <c r="G76" s="134"/>
      <c r="H76" s="356">
        <f>F76*G76</f>
        <v>0</v>
      </c>
      <c r="I76" s="207">
        <f>G76</f>
        <v>0</v>
      </c>
      <c r="J76" s="208">
        <f>I76/12</f>
        <v>0</v>
      </c>
    </row>
    <row r="77" spans="1:11" ht="16.5" customHeight="1" x14ac:dyDescent="0.2">
      <c r="A77" s="170"/>
      <c r="C77" s="464" t="s">
        <v>22</v>
      </c>
      <c r="D77" s="465"/>
      <c r="E77" s="3"/>
      <c r="F77" s="3"/>
      <c r="G77" s="3">
        <f>SUM(G61:G76)</f>
        <v>11615</v>
      </c>
      <c r="H77" s="357">
        <f>SUM(H61:H76)</f>
        <v>11615.586468063622</v>
      </c>
      <c r="I77" s="4">
        <f>SUM(I61:I76)</f>
        <v>1380280140</v>
      </c>
      <c r="J77" s="4">
        <f>SUM(J61:J76)</f>
        <v>115023345</v>
      </c>
      <c r="K77" s="170"/>
    </row>
    <row r="78" spans="1:11" ht="16.5" customHeight="1" x14ac:dyDescent="0.2">
      <c r="C78" s="170"/>
      <c r="D78" s="170"/>
      <c r="E78" s="170"/>
      <c r="F78" s="211"/>
      <c r="G78" s="170"/>
      <c r="H78" s="212"/>
      <c r="I78" s="170"/>
      <c r="J78" s="170"/>
      <c r="K78" s="170"/>
    </row>
    <row r="79" spans="1:11" x14ac:dyDescent="0.2">
      <c r="C79" s="22" t="s">
        <v>114</v>
      </c>
      <c r="D79" s="136">
        <v>118830</v>
      </c>
      <c r="E79" s="170" t="s">
        <v>411</v>
      </c>
      <c r="F79" s="211"/>
      <c r="G79" s="170"/>
      <c r="H79" s="212"/>
      <c r="I79" s="170"/>
      <c r="J79" s="170"/>
      <c r="K79" s="170"/>
    </row>
    <row r="80" spans="1:11" x14ac:dyDescent="0.2">
      <c r="C80" s="22" t="s">
        <v>115</v>
      </c>
      <c r="D80" s="17">
        <f>D79/12</f>
        <v>9902.5</v>
      </c>
      <c r="E80" s="23"/>
      <c r="F80" s="211"/>
      <c r="G80" s="170"/>
      <c r="H80" s="212"/>
      <c r="I80" s="212"/>
      <c r="J80" s="170"/>
      <c r="K80" s="170"/>
    </row>
    <row r="81" spans="1:16" x14ac:dyDescent="0.2">
      <c r="C81" s="170" t="s">
        <v>116</v>
      </c>
      <c r="D81" s="213"/>
      <c r="E81" s="170"/>
      <c r="F81" s="214"/>
      <c r="G81" s="170"/>
      <c r="H81" s="351"/>
      <c r="I81" s="351"/>
      <c r="J81" s="170"/>
    </row>
    <row r="82" spans="1:16" ht="12.75" customHeight="1" x14ac:dyDescent="0.2">
      <c r="H82" s="352"/>
      <c r="I82" s="352"/>
      <c r="P82" s="170"/>
    </row>
    <row r="83" spans="1:16" ht="14.25" customHeight="1" x14ac:dyDescent="0.2">
      <c r="K83" s="170"/>
      <c r="L83" s="170"/>
      <c r="M83" s="170"/>
      <c r="N83" s="170"/>
      <c r="O83" s="170"/>
      <c r="P83" s="170"/>
    </row>
    <row r="84" spans="1:16" ht="12.75" customHeight="1" x14ac:dyDescent="0.2">
      <c r="A84" s="10" t="s">
        <v>83</v>
      </c>
      <c r="B84" s="47">
        <v>15</v>
      </c>
      <c r="C84" s="346" t="s">
        <v>117</v>
      </c>
      <c r="D84" s="346"/>
      <c r="E84" s="346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213"/>
    </row>
    <row r="85" spans="1:16" x14ac:dyDescent="0.2">
      <c r="A85" s="170"/>
      <c r="B85" s="170"/>
      <c r="C85" s="399" t="s">
        <v>85</v>
      </c>
      <c r="D85" s="409"/>
      <c r="E85" s="399" t="s">
        <v>118</v>
      </c>
      <c r="F85" s="398" t="s">
        <v>119</v>
      </c>
      <c r="G85" s="170"/>
      <c r="H85" s="170"/>
      <c r="I85" s="170"/>
      <c r="J85" s="170"/>
      <c r="K85" s="170"/>
      <c r="L85" s="170"/>
      <c r="M85" s="170"/>
      <c r="N85" s="170"/>
      <c r="O85" s="170"/>
      <c r="P85" s="170"/>
    </row>
    <row r="86" spans="1:16" x14ac:dyDescent="0.2">
      <c r="A86" s="170"/>
      <c r="B86" s="170"/>
      <c r="C86" s="410"/>
      <c r="D86" s="411"/>
      <c r="E86" s="405" t="s">
        <v>91</v>
      </c>
      <c r="F86" s="414"/>
      <c r="G86" s="170"/>
      <c r="H86" s="170"/>
      <c r="I86" s="170"/>
      <c r="J86" s="170"/>
      <c r="K86" s="170"/>
      <c r="L86" s="170"/>
      <c r="M86" s="170"/>
      <c r="N86" s="170"/>
      <c r="O86" s="170"/>
      <c r="P86" s="170"/>
    </row>
    <row r="87" spans="1:16" x14ac:dyDescent="0.2">
      <c r="A87" s="170"/>
      <c r="B87" s="170"/>
      <c r="C87" s="199" t="s">
        <v>120</v>
      </c>
      <c r="D87" s="215">
        <v>0.05</v>
      </c>
      <c r="E87" s="197">
        <f>F87/12</f>
        <v>157925.12083333335</v>
      </c>
      <c r="F87" s="197">
        <f>E32*D87</f>
        <v>1895101.4500000002</v>
      </c>
      <c r="G87" s="170"/>
      <c r="H87" s="170"/>
      <c r="I87" s="170"/>
      <c r="J87" s="170"/>
      <c r="K87" s="170"/>
      <c r="L87" s="170"/>
      <c r="M87" s="170"/>
      <c r="N87" s="170"/>
      <c r="O87" s="170"/>
      <c r="P87" s="170"/>
    </row>
    <row r="88" spans="1:16" x14ac:dyDescent="0.2">
      <c r="A88" s="170"/>
      <c r="B88" s="170"/>
      <c r="C88" s="216" t="s">
        <v>121</v>
      </c>
      <c r="D88" s="217">
        <v>0.05</v>
      </c>
      <c r="E88" s="197">
        <f t="shared" ref="E88:E93" si="6">F88/12</f>
        <v>167042.62083333335</v>
      </c>
      <c r="F88" s="197">
        <f>((E31*D42)+(E32*D43)+(E33*D44)+(E34*D45)+(E35*D46))*D88</f>
        <v>2004511.4500000002</v>
      </c>
      <c r="G88" s="170"/>
      <c r="H88" s="170"/>
      <c r="I88" s="170"/>
      <c r="J88" s="170"/>
      <c r="K88" s="170"/>
      <c r="L88" s="170"/>
      <c r="M88" s="170"/>
      <c r="N88" s="170"/>
      <c r="O88" s="170"/>
      <c r="P88" s="170"/>
    </row>
    <row r="89" spans="1:16" ht="13.5" customHeight="1" x14ac:dyDescent="0.2">
      <c r="A89" s="170"/>
      <c r="B89" s="170"/>
      <c r="C89" s="199" t="s">
        <v>122</v>
      </c>
      <c r="D89" s="215" t="s">
        <v>123</v>
      </c>
      <c r="E89" s="197">
        <f t="shared" si="6"/>
        <v>0</v>
      </c>
      <c r="F89" s="197">
        <f>E51</f>
        <v>0</v>
      </c>
      <c r="G89" s="170"/>
      <c r="H89" s="170"/>
      <c r="I89" s="170"/>
      <c r="J89" s="170"/>
      <c r="K89" s="170"/>
      <c r="L89" s="170"/>
      <c r="M89" s="170"/>
      <c r="N89" s="170"/>
      <c r="O89" s="170"/>
      <c r="P89" s="170"/>
    </row>
    <row r="90" spans="1:16" x14ac:dyDescent="0.2">
      <c r="A90" s="170"/>
      <c r="B90" s="170"/>
      <c r="C90" s="199" t="s">
        <v>124</v>
      </c>
      <c r="D90" s="215" t="s">
        <v>123</v>
      </c>
      <c r="E90" s="197">
        <f t="shared" si="6"/>
        <v>315850.24166666664</v>
      </c>
      <c r="F90" s="197">
        <f>E52</f>
        <v>3790202.9</v>
      </c>
      <c r="G90" s="170"/>
      <c r="H90" s="170"/>
      <c r="I90" s="170"/>
      <c r="J90" s="170"/>
      <c r="K90" s="170"/>
      <c r="L90" s="170"/>
      <c r="M90" s="170"/>
      <c r="N90" s="170"/>
      <c r="O90" s="170"/>
      <c r="P90" s="170"/>
    </row>
    <row r="91" spans="1:16" x14ac:dyDescent="0.2">
      <c r="A91" s="170"/>
      <c r="B91" s="170"/>
      <c r="C91" s="199" t="s">
        <v>125</v>
      </c>
      <c r="D91" s="200" t="s">
        <v>123</v>
      </c>
      <c r="E91" s="197">
        <f t="shared" si="6"/>
        <v>0</v>
      </c>
      <c r="F91" s="197">
        <f>E53</f>
        <v>0</v>
      </c>
      <c r="G91" s="170"/>
      <c r="H91" s="170"/>
      <c r="I91" s="170"/>
      <c r="J91" s="170"/>
      <c r="K91" s="170"/>
      <c r="L91" s="170"/>
      <c r="M91" s="170"/>
      <c r="N91" s="170"/>
      <c r="O91" s="170"/>
      <c r="P91" s="170"/>
    </row>
    <row r="92" spans="1:16" x14ac:dyDescent="0.2">
      <c r="A92" s="170"/>
      <c r="B92" s="170"/>
      <c r="C92" s="199" t="s">
        <v>126</v>
      </c>
      <c r="D92" s="200" t="s">
        <v>123</v>
      </c>
      <c r="E92" s="197">
        <f t="shared" si="6"/>
        <v>36470</v>
      </c>
      <c r="F92" s="197">
        <f>E54</f>
        <v>437640</v>
      </c>
      <c r="G92" s="170"/>
      <c r="H92" s="170"/>
      <c r="I92" s="170"/>
      <c r="J92" s="170"/>
      <c r="K92" s="170"/>
      <c r="L92" s="170"/>
      <c r="M92" s="170"/>
      <c r="N92" s="170"/>
      <c r="O92" s="170"/>
      <c r="P92" s="170"/>
    </row>
    <row r="93" spans="1:16" x14ac:dyDescent="0.2">
      <c r="A93" s="170"/>
      <c r="B93" s="170"/>
      <c r="C93" s="218" t="s">
        <v>367</v>
      </c>
      <c r="D93" s="200" t="s">
        <v>123</v>
      </c>
      <c r="E93" s="197">
        <f t="shared" si="6"/>
        <v>0</v>
      </c>
      <c r="F93" s="197">
        <f>E55</f>
        <v>0</v>
      </c>
      <c r="G93" s="170"/>
      <c r="H93" s="170"/>
      <c r="I93" s="170"/>
      <c r="J93" s="170"/>
      <c r="K93" s="170"/>
      <c r="L93" s="170"/>
      <c r="M93" s="170"/>
      <c r="N93" s="170"/>
      <c r="O93" s="170"/>
      <c r="P93" s="170"/>
    </row>
    <row r="94" spans="1:16" x14ac:dyDescent="0.2">
      <c r="A94" s="170"/>
      <c r="B94" s="170"/>
      <c r="C94" s="199" t="s">
        <v>128</v>
      </c>
      <c r="D94" s="200" t="s">
        <v>69</v>
      </c>
      <c r="E94" s="197">
        <f>('INVERSIONES '!D161+'INVERSIONES '!D163+'INVERSIONES '!D164+'INVERSIONES '!D165)</f>
        <v>1559260</v>
      </c>
      <c r="F94" s="197">
        <f>E94*12</f>
        <v>18711120</v>
      </c>
      <c r="G94" s="170"/>
      <c r="H94" s="170"/>
      <c r="I94" s="16"/>
      <c r="J94" s="170"/>
      <c r="K94" s="170"/>
      <c r="L94" s="170"/>
      <c r="M94" s="170"/>
      <c r="N94" s="170"/>
      <c r="O94" s="170"/>
      <c r="P94" s="170"/>
    </row>
    <row r="95" spans="1:16" x14ac:dyDescent="0.2">
      <c r="A95" s="170"/>
      <c r="B95" s="170"/>
      <c r="C95" s="199" t="s">
        <v>129</v>
      </c>
      <c r="D95" s="219" t="s">
        <v>69</v>
      </c>
      <c r="E95" s="197">
        <f>'INVERSIONES '!D162</f>
        <v>2014200</v>
      </c>
      <c r="F95" s="197">
        <f>E95*12</f>
        <v>24170400</v>
      </c>
      <c r="G95" s="170"/>
      <c r="H95" s="170"/>
      <c r="I95" s="170"/>
      <c r="J95" s="170"/>
      <c r="K95" s="170"/>
      <c r="L95" s="170"/>
      <c r="M95" s="170"/>
      <c r="N95" s="170"/>
      <c r="O95" s="170"/>
      <c r="P95" s="170"/>
    </row>
    <row r="96" spans="1:16" x14ac:dyDescent="0.2">
      <c r="A96" s="170"/>
      <c r="B96" s="170"/>
      <c r="C96" s="174"/>
      <c r="D96" s="219"/>
      <c r="E96" s="220"/>
      <c r="F96" s="164">
        <f>E96*12</f>
        <v>0</v>
      </c>
      <c r="G96" s="170"/>
      <c r="H96" s="170"/>
      <c r="I96" s="170"/>
      <c r="J96" s="170"/>
      <c r="K96" s="170"/>
      <c r="L96" s="170"/>
      <c r="M96" s="170"/>
      <c r="N96" s="170"/>
      <c r="O96" s="170"/>
      <c r="P96" s="170"/>
    </row>
    <row r="97" spans="1:15" x14ac:dyDescent="0.2">
      <c r="A97" s="170"/>
      <c r="B97" s="170"/>
      <c r="C97" s="344" t="s">
        <v>22</v>
      </c>
      <c r="D97" s="345"/>
      <c r="E97" s="3">
        <f>SUM(E87:E96)</f>
        <v>4250747.9833333334</v>
      </c>
      <c r="F97" s="3">
        <f>SUM(F87:F96)</f>
        <v>51008975.799999997</v>
      </c>
      <c r="G97" s="170"/>
      <c r="H97" s="170"/>
      <c r="I97" s="170"/>
      <c r="J97" s="170"/>
      <c r="K97" s="170"/>
      <c r="L97" s="170"/>
      <c r="M97" s="170"/>
      <c r="N97" s="170"/>
      <c r="O97" s="170"/>
    </row>
    <row r="98" spans="1:15" x14ac:dyDescent="0.2">
      <c r="A98" s="170"/>
      <c r="B98" s="170"/>
      <c r="C98" s="170"/>
      <c r="D98" s="170"/>
      <c r="E98" s="170"/>
      <c r="F98" s="170"/>
      <c r="G98" s="137"/>
      <c r="H98" s="170"/>
      <c r="I98" s="170"/>
      <c r="J98" s="170"/>
    </row>
    <row r="99" spans="1:15" ht="12.75" customHeight="1" x14ac:dyDescent="0.2"/>
    <row r="101" spans="1:15" ht="25.5" x14ac:dyDescent="0.2">
      <c r="A101" s="10" t="s">
        <v>83</v>
      </c>
      <c r="B101" s="47">
        <v>16</v>
      </c>
      <c r="C101" s="346" t="s">
        <v>130</v>
      </c>
      <c r="D101" s="346"/>
      <c r="E101" s="170"/>
      <c r="F101" s="170"/>
      <c r="G101" s="170"/>
      <c r="H101" s="170"/>
      <c r="I101" s="170"/>
      <c r="J101" s="170"/>
    </row>
    <row r="102" spans="1:15" x14ac:dyDescent="0.2">
      <c r="A102" s="170"/>
      <c r="B102" s="170"/>
      <c r="C102" s="399" t="s">
        <v>85</v>
      </c>
      <c r="D102" s="409"/>
      <c r="E102" s="399" t="s">
        <v>118</v>
      </c>
      <c r="F102" s="398" t="s">
        <v>119</v>
      </c>
      <c r="G102" s="170"/>
      <c r="H102" s="170"/>
      <c r="I102" s="170"/>
      <c r="J102" s="170"/>
    </row>
    <row r="103" spans="1:15" x14ac:dyDescent="0.2">
      <c r="A103" s="170"/>
      <c r="B103" s="170"/>
      <c r="C103" s="410"/>
      <c r="D103" s="411"/>
      <c r="E103" s="405" t="s">
        <v>91</v>
      </c>
      <c r="F103" s="414"/>
      <c r="G103" s="170"/>
      <c r="H103" s="170"/>
      <c r="I103" s="170"/>
      <c r="J103" s="170"/>
    </row>
    <row r="104" spans="1:15" x14ac:dyDescent="0.2">
      <c r="A104" s="170"/>
      <c r="B104" s="170"/>
      <c r="C104" s="199" t="s">
        <v>131</v>
      </c>
      <c r="D104" s="215" t="s">
        <v>132</v>
      </c>
      <c r="E104" s="197">
        <f>I25</f>
        <v>9186709.0099999998</v>
      </c>
      <c r="F104" s="197">
        <f>E104*12</f>
        <v>110240508.12</v>
      </c>
      <c r="G104" s="170"/>
      <c r="H104" s="170"/>
      <c r="I104" s="170"/>
      <c r="J104" s="170"/>
    </row>
    <row r="105" spans="1:15" x14ac:dyDescent="0.2">
      <c r="A105" s="170"/>
      <c r="B105" s="170"/>
      <c r="C105" s="218" t="s">
        <v>133</v>
      </c>
      <c r="D105" s="221" t="s">
        <v>134</v>
      </c>
      <c r="E105" s="197">
        <f>J77</f>
        <v>115023345</v>
      </c>
      <c r="F105" s="197">
        <f>E105*12</f>
        <v>1380280140</v>
      </c>
      <c r="G105" s="170"/>
      <c r="H105" s="170"/>
      <c r="I105" s="170"/>
      <c r="J105" s="170"/>
    </row>
    <row r="106" spans="1:15" x14ac:dyDescent="0.2">
      <c r="A106" s="170"/>
      <c r="B106" s="170"/>
      <c r="C106" s="199" t="s">
        <v>135</v>
      </c>
      <c r="D106" s="200" t="s">
        <v>136</v>
      </c>
      <c r="E106" s="197">
        <f>E97</f>
        <v>4250747.9833333334</v>
      </c>
      <c r="F106" s="197">
        <f>E106*12</f>
        <v>51008975.799999997</v>
      </c>
      <c r="G106" s="170"/>
      <c r="H106" s="170"/>
      <c r="I106" s="170"/>
      <c r="J106" s="170"/>
    </row>
    <row r="107" spans="1:15" x14ac:dyDescent="0.2">
      <c r="A107" s="170"/>
      <c r="B107" s="170"/>
      <c r="C107" s="344" t="s">
        <v>22</v>
      </c>
      <c r="D107" s="345"/>
      <c r="E107" s="3">
        <f>SUM(E104:E106)</f>
        <v>128460801.99333334</v>
      </c>
      <c r="F107" s="3">
        <f>SUM(F104:F106)</f>
        <v>1541529623.9199998</v>
      </c>
      <c r="G107" s="170"/>
      <c r="H107" s="170"/>
      <c r="I107" s="170"/>
      <c r="J107" s="170"/>
    </row>
    <row r="108" spans="1:15" x14ac:dyDescent="0.2">
      <c r="A108" s="170"/>
      <c r="B108" s="170"/>
      <c r="C108" s="24"/>
      <c r="D108" s="24"/>
      <c r="E108" s="25"/>
      <c r="F108" s="25"/>
      <c r="G108" s="170"/>
      <c r="H108" s="170"/>
      <c r="I108" s="170"/>
      <c r="J108" s="170"/>
    </row>
    <row r="109" spans="1:15" x14ac:dyDescent="0.2">
      <c r="A109" s="170"/>
      <c r="B109" s="170"/>
      <c r="C109" s="24"/>
      <c r="D109" s="24"/>
      <c r="E109" s="25"/>
      <c r="F109" s="25"/>
      <c r="G109" s="170"/>
      <c r="H109" s="170"/>
      <c r="I109" s="170"/>
      <c r="J109" s="170"/>
    </row>
    <row r="110" spans="1:15" ht="12.75" customHeight="1" x14ac:dyDescent="0.2"/>
    <row r="111" spans="1:15" x14ac:dyDescent="0.2">
      <c r="A111" s="10" t="s">
        <v>83</v>
      </c>
      <c r="B111" s="47">
        <v>17</v>
      </c>
      <c r="C111" s="346" t="s">
        <v>137</v>
      </c>
      <c r="D111" s="346"/>
      <c r="E111" s="170"/>
      <c r="F111" s="170"/>
      <c r="G111" s="170"/>
      <c r="H111" s="170"/>
      <c r="I111" s="170"/>
      <c r="J111" s="170"/>
    </row>
    <row r="112" spans="1:15" ht="38.25" x14ac:dyDescent="0.2">
      <c r="A112" s="170"/>
      <c r="B112" s="170"/>
      <c r="C112" s="398" t="s">
        <v>85</v>
      </c>
      <c r="D112" s="399" t="s">
        <v>21</v>
      </c>
      <c r="E112" s="400" t="s">
        <v>86</v>
      </c>
      <c r="F112" s="401" t="s">
        <v>87</v>
      </c>
      <c r="G112" s="401" t="s">
        <v>88</v>
      </c>
      <c r="H112" s="402" t="s">
        <v>89</v>
      </c>
      <c r="I112" s="403"/>
      <c r="J112" s="398" t="s">
        <v>90</v>
      </c>
    </row>
    <row r="113" spans="1:11" x14ac:dyDescent="0.2">
      <c r="A113" s="170"/>
      <c r="B113" s="170"/>
      <c r="C113" s="404"/>
      <c r="D113" s="405"/>
      <c r="E113" s="406" t="s">
        <v>91</v>
      </c>
      <c r="F113" s="407"/>
      <c r="G113" s="407"/>
      <c r="H113" s="408" t="s">
        <v>92</v>
      </c>
      <c r="I113" s="408" t="s">
        <v>22</v>
      </c>
      <c r="J113" s="404"/>
    </row>
    <row r="114" spans="1:11" ht="15" x14ac:dyDescent="0.25">
      <c r="A114" s="170"/>
      <c r="B114" s="170"/>
      <c r="C114" s="382" t="s">
        <v>423</v>
      </c>
      <c r="D114" s="182">
        <v>1</v>
      </c>
      <c r="E114" s="386">
        <v>4500000</v>
      </c>
      <c r="F114" s="175"/>
      <c r="G114" s="197">
        <f>(E114+F114)*$E$15</f>
        <v>2820734.9999999995</v>
      </c>
      <c r="H114" s="197">
        <f t="shared" ref="H114:H118" si="7">E114+F114+G114</f>
        <v>7320735</v>
      </c>
      <c r="I114" s="197">
        <f t="shared" ref="I114:I118" si="8">D114*H114</f>
        <v>7320735</v>
      </c>
      <c r="J114" s="197">
        <f t="shared" ref="J114:J118" si="9">I114*12</f>
        <v>87848820</v>
      </c>
      <c r="K114" s="170"/>
    </row>
    <row r="115" spans="1:11" ht="15" x14ac:dyDescent="0.25">
      <c r="A115" s="170"/>
      <c r="B115" s="170"/>
      <c r="C115" s="382" t="s">
        <v>424</v>
      </c>
      <c r="D115" s="182">
        <v>1</v>
      </c>
      <c r="E115" s="386">
        <v>3000000</v>
      </c>
      <c r="F115" s="175"/>
      <c r="G115" s="197">
        <f t="shared" ref="G115:G116" si="10">(E115+F115)*$E$15</f>
        <v>1880489.9999999998</v>
      </c>
      <c r="H115" s="197">
        <f t="shared" ref="H115:H116" si="11">E115+F115+G115</f>
        <v>4880490</v>
      </c>
      <c r="I115" s="197">
        <f t="shared" ref="I115:I116" si="12">D115*H115</f>
        <v>4880490</v>
      </c>
      <c r="J115" s="197">
        <f t="shared" ref="J115:J116" si="13">I115*12</f>
        <v>58565880</v>
      </c>
      <c r="K115" s="170"/>
    </row>
    <row r="116" spans="1:11" ht="15" x14ac:dyDescent="0.25">
      <c r="A116" s="170"/>
      <c r="B116" s="170"/>
      <c r="C116" s="382" t="s">
        <v>425</v>
      </c>
      <c r="D116" s="182">
        <v>1</v>
      </c>
      <c r="E116" s="386">
        <v>3000000</v>
      </c>
      <c r="F116" s="175"/>
      <c r="G116" s="197">
        <f t="shared" si="10"/>
        <v>1880489.9999999998</v>
      </c>
      <c r="H116" s="197">
        <f t="shared" si="11"/>
        <v>4880490</v>
      </c>
      <c r="I116" s="197">
        <f t="shared" si="12"/>
        <v>4880490</v>
      </c>
      <c r="J116" s="197">
        <f t="shared" si="13"/>
        <v>58565880</v>
      </c>
      <c r="K116" s="170"/>
    </row>
    <row r="117" spans="1:11" ht="15" x14ac:dyDescent="0.25">
      <c r="A117" s="170"/>
      <c r="B117" s="170"/>
      <c r="C117" s="382" t="s">
        <v>426</v>
      </c>
      <c r="D117" s="182">
        <v>1</v>
      </c>
      <c r="E117" s="386">
        <v>3000000</v>
      </c>
      <c r="F117" s="175"/>
      <c r="G117" s="197">
        <f t="shared" ref="G117:G118" si="14">(E117+F117)*$E$15</f>
        <v>1880489.9999999998</v>
      </c>
      <c r="H117" s="197">
        <f t="shared" si="7"/>
        <v>4880490</v>
      </c>
      <c r="I117" s="197">
        <f t="shared" si="8"/>
        <v>4880490</v>
      </c>
      <c r="J117" s="197">
        <f t="shared" si="9"/>
        <v>58565880</v>
      </c>
      <c r="K117" s="170"/>
    </row>
    <row r="118" spans="1:11" ht="15" x14ac:dyDescent="0.25">
      <c r="A118" s="170"/>
      <c r="B118" s="170"/>
      <c r="C118" s="382" t="s">
        <v>428</v>
      </c>
      <c r="D118" s="182">
        <v>1</v>
      </c>
      <c r="E118" s="386">
        <v>2200000</v>
      </c>
      <c r="F118" s="175">
        <v>200000</v>
      </c>
      <c r="G118" s="197">
        <f t="shared" si="14"/>
        <v>1504391.9999999998</v>
      </c>
      <c r="H118" s="197">
        <f t="shared" si="7"/>
        <v>3904392</v>
      </c>
      <c r="I118" s="197">
        <f t="shared" si="8"/>
        <v>3904392</v>
      </c>
      <c r="J118" s="197">
        <f t="shared" si="9"/>
        <v>46852704</v>
      </c>
      <c r="K118" s="170"/>
    </row>
    <row r="119" spans="1:11" x14ac:dyDescent="0.2">
      <c r="A119" s="170"/>
      <c r="B119" s="170"/>
      <c r="C119" s="19" t="s">
        <v>22</v>
      </c>
      <c r="D119" s="222">
        <f t="shared" ref="D119:J119" si="15">SUM(D114:D118)</f>
        <v>5</v>
      </c>
      <c r="E119" s="3">
        <f t="shared" si="15"/>
        <v>15700000</v>
      </c>
      <c r="F119" s="3">
        <f t="shared" si="15"/>
        <v>200000</v>
      </c>
      <c r="G119" s="3">
        <f t="shared" si="15"/>
        <v>9966596.9999999981</v>
      </c>
      <c r="H119" s="3">
        <f t="shared" si="15"/>
        <v>25866597</v>
      </c>
      <c r="I119" s="3">
        <f t="shared" si="15"/>
        <v>25866597</v>
      </c>
      <c r="J119" s="3">
        <f t="shared" si="15"/>
        <v>310399164</v>
      </c>
    </row>
    <row r="122" spans="1:11" x14ac:dyDescent="0.2">
      <c r="K122" s="170"/>
    </row>
    <row r="123" spans="1:11" x14ac:dyDescent="0.2">
      <c r="A123" s="10" t="s">
        <v>83</v>
      </c>
      <c r="B123" s="47">
        <v>18</v>
      </c>
      <c r="C123" s="346" t="s">
        <v>138</v>
      </c>
      <c r="D123" s="346"/>
      <c r="E123" s="170"/>
      <c r="F123" s="170"/>
      <c r="G123" s="170"/>
      <c r="H123" s="170"/>
      <c r="I123" s="170"/>
      <c r="J123" s="170"/>
      <c r="K123" s="170"/>
    </row>
    <row r="124" spans="1:11" x14ac:dyDescent="0.2">
      <c r="A124" s="170"/>
      <c r="B124" s="170"/>
      <c r="C124" s="399" t="s">
        <v>85</v>
      </c>
      <c r="D124" s="409"/>
      <c r="E124" s="399" t="s">
        <v>118</v>
      </c>
      <c r="F124" s="398" t="s">
        <v>119</v>
      </c>
      <c r="G124" s="170"/>
      <c r="H124" s="170"/>
      <c r="I124" s="170"/>
      <c r="J124" s="170"/>
      <c r="K124" s="170"/>
    </row>
    <row r="125" spans="1:11" x14ac:dyDescent="0.2">
      <c r="A125" s="170"/>
      <c r="B125" s="170"/>
      <c r="C125" s="410"/>
      <c r="D125" s="411"/>
      <c r="E125" s="405" t="s">
        <v>91</v>
      </c>
      <c r="F125" s="414"/>
      <c r="G125" s="170"/>
      <c r="H125" s="170"/>
      <c r="I125" s="170"/>
      <c r="J125" s="170"/>
      <c r="K125" s="170"/>
    </row>
    <row r="126" spans="1:11" x14ac:dyDescent="0.2">
      <c r="A126" s="170"/>
      <c r="B126" s="170"/>
      <c r="C126" s="199" t="s">
        <v>120</v>
      </c>
      <c r="D126" s="215">
        <v>0.05</v>
      </c>
      <c r="E126" s="223">
        <f>F126/12</f>
        <v>91175</v>
      </c>
      <c r="F126" s="197">
        <f>E34*D126</f>
        <v>1094100</v>
      </c>
      <c r="G126" s="170"/>
      <c r="H126" s="170"/>
      <c r="I126" s="170"/>
      <c r="J126" s="170"/>
      <c r="K126" s="170"/>
    </row>
    <row r="127" spans="1:11" x14ac:dyDescent="0.2">
      <c r="A127" s="170"/>
      <c r="B127" s="170"/>
      <c r="C127" s="218" t="s">
        <v>121</v>
      </c>
      <c r="D127" s="221">
        <v>0.05</v>
      </c>
      <c r="E127" s="223">
        <f t="shared" ref="E127:E132" si="16">F127/12</f>
        <v>342497.4916666667</v>
      </c>
      <c r="F127" s="223">
        <f>((E31*E42)+(E32*E43)+(E33*E44)+(E34*E45)+(E35*E46))*D127</f>
        <v>4109969.9000000004</v>
      </c>
      <c r="G127" s="170"/>
      <c r="H127" s="170"/>
      <c r="I127" s="170"/>
      <c r="J127" s="170"/>
      <c r="K127" s="170"/>
    </row>
    <row r="128" spans="1:11" x14ac:dyDescent="0.2">
      <c r="A128" s="170"/>
      <c r="B128" s="170"/>
      <c r="C128" s="199" t="s">
        <v>122</v>
      </c>
      <c r="D128" s="200" t="s">
        <v>123</v>
      </c>
      <c r="E128" s="223">
        <f t="shared" si="16"/>
        <v>196325.15833333333</v>
      </c>
      <c r="F128" s="197">
        <f>F51</f>
        <v>2355901.9</v>
      </c>
      <c r="G128" s="170"/>
      <c r="H128" s="170"/>
      <c r="I128" s="170"/>
      <c r="J128" s="183"/>
      <c r="K128" s="170" t="s">
        <v>23</v>
      </c>
    </row>
    <row r="129" spans="1:10" x14ac:dyDescent="0.2">
      <c r="A129" s="170"/>
      <c r="B129" s="170"/>
      <c r="C129" s="199" t="s">
        <v>124</v>
      </c>
      <c r="D129" s="219" t="s">
        <v>123</v>
      </c>
      <c r="E129" s="223">
        <f>F129/12</f>
        <v>0</v>
      </c>
      <c r="F129" s="197">
        <f>F52</f>
        <v>0</v>
      </c>
      <c r="G129" s="170"/>
      <c r="H129" s="170"/>
      <c r="I129" s="170"/>
      <c r="J129" s="170"/>
    </row>
    <row r="130" spans="1:10" x14ac:dyDescent="0.2">
      <c r="C130" s="199" t="s">
        <v>125</v>
      </c>
      <c r="D130" s="200" t="s">
        <v>123</v>
      </c>
      <c r="E130" s="223">
        <f t="shared" si="16"/>
        <v>256459.33333333334</v>
      </c>
      <c r="F130" s="197">
        <f>F53</f>
        <v>3077512</v>
      </c>
      <c r="G130" s="170"/>
      <c r="H130" s="170"/>
    </row>
    <row r="131" spans="1:10" x14ac:dyDescent="0.2">
      <c r="C131" s="199" t="s">
        <v>126</v>
      </c>
      <c r="D131" s="200" t="s">
        <v>123</v>
      </c>
      <c r="E131" s="223">
        <f t="shared" si="16"/>
        <v>328230</v>
      </c>
      <c r="F131" s="197">
        <f>F54</f>
        <v>3938760</v>
      </c>
      <c r="G131" s="170"/>
      <c r="H131" s="170"/>
    </row>
    <row r="132" spans="1:10" x14ac:dyDescent="0.2">
      <c r="C132" s="199" t="s">
        <v>127</v>
      </c>
      <c r="D132" s="200" t="s">
        <v>123</v>
      </c>
      <c r="E132" s="223">
        <f t="shared" si="16"/>
        <v>0</v>
      </c>
      <c r="F132" s="197">
        <f>F55</f>
        <v>0</v>
      </c>
      <c r="G132" s="170"/>
      <c r="H132" s="170"/>
    </row>
    <row r="133" spans="1:10" ht="12.75" hidden="1" customHeight="1" x14ac:dyDescent="0.2">
      <c r="C133" s="218" t="s">
        <v>129</v>
      </c>
      <c r="D133" s="200" t="s">
        <v>69</v>
      </c>
      <c r="E133" s="224">
        <f>'INVERSIONES '!E162</f>
        <v>4699800</v>
      </c>
      <c r="F133" s="197">
        <f t="shared" ref="F133:F141" si="17">E133*12</f>
        <v>56397600</v>
      </c>
      <c r="G133" s="170"/>
      <c r="H133" s="170"/>
    </row>
    <row r="134" spans="1:10" x14ac:dyDescent="0.2">
      <c r="C134" s="199" t="s">
        <v>128</v>
      </c>
      <c r="D134" s="200" t="s">
        <v>69</v>
      </c>
      <c r="E134" s="223">
        <f>('INVERSIONES '!E161+'INVERSIONES '!E163+'INVERSIONES '!E164+'INVERSIONES '!E165)</f>
        <v>1170340</v>
      </c>
      <c r="F134" s="197">
        <f t="shared" si="17"/>
        <v>14044080</v>
      </c>
      <c r="G134" s="170"/>
      <c r="H134" s="170"/>
    </row>
    <row r="135" spans="1:10" x14ac:dyDescent="0.2">
      <c r="C135" s="218" t="s">
        <v>139</v>
      </c>
      <c r="D135" s="225"/>
      <c r="E135" s="387">
        <f>'INVERSIONES '!E162</f>
        <v>4699800</v>
      </c>
      <c r="F135" s="197">
        <f t="shared" si="17"/>
        <v>56397600</v>
      </c>
      <c r="G135" s="170"/>
      <c r="H135" s="170"/>
    </row>
    <row r="136" spans="1:10" x14ac:dyDescent="0.2">
      <c r="C136" s="199" t="s">
        <v>140</v>
      </c>
      <c r="D136" s="200"/>
      <c r="E136" s="226"/>
      <c r="F136" s="197">
        <f t="shared" si="17"/>
        <v>0</v>
      </c>
      <c r="G136" s="170"/>
      <c r="H136" s="183"/>
    </row>
    <row r="137" spans="1:10" x14ac:dyDescent="0.2">
      <c r="C137" s="199" t="s">
        <v>141</v>
      </c>
      <c r="D137" s="200"/>
      <c r="E137" s="226"/>
      <c r="F137" s="197">
        <f t="shared" si="17"/>
        <v>0</v>
      </c>
      <c r="G137" s="170"/>
      <c r="H137" s="170"/>
    </row>
    <row r="138" spans="1:10" x14ac:dyDescent="0.2">
      <c r="C138" s="210" t="s">
        <v>142</v>
      </c>
      <c r="D138" s="200"/>
      <c r="E138" s="226"/>
      <c r="F138" s="197">
        <f>E138*12</f>
        <v>0</v>
      </c>
      <c r="G138" s="170"/>
      <c r="H138" s="170"/>
    </row>
    <row r="139" spans="1:10" x14ac:dyDescent="0.2">
      <c r="C139" s="210" t="s">
        <v>143</v>
      </c>
      <c r="D139" s="200"/>
      <c r="E139" s="226">
        <v>77000</v>
      </c>
      <c r="F139" s="197">
        <f t="shared" si="17"/>
        <v>924000</v>
      </c>
      <c r="G139" s="170"/>
      <c r="H139" s="170"/>
    </row>
    <row r="140" spans="1:10" x14ac:dyDescent="0.2">
      <c r="C140" s="199" t="s">
        <v>144</v>
      </c>
      <c r="D140" s="200"/>
      <c r="E140" s="223">
        <f>F140/12</f>
        <v>255230.27849930001</v>
      </c>
      <c r="F140" s="197">
        <f>'INVERSIONES '!D139</f>
        <v>3062763.3419916001</v>
      </c>
      <c r="G140" s="170"/>
      <c r="H140" s="170"/>
    </row>
    <row r="141" spans="1:10" ht="25.5" x14ac:dyDescent="0.2">
      <c r="C141" s="199" t="s">
        <v>366</v>
      </c>
      <c r="D141" s="200"/>
      <c r="E141" s="226"/>
      <c r="F141" s="197">
        <f t="shared" si="17"/>
        <v>0</v>
      </c>
      <c r="G141" s="170"/>
      <c r="H141" s="170"/>
    </row>
    <row r="142" spans="1:10" x14ac:dyDescent="0.2">
      <c r="C142" s="344" t="s">
        <v>22</v>
      </c>
      <c r="D142" s="345"/>
      <c r="E142" s="3">
        <f>E126+E127+E131+E133+E138+E139+E140+E141</f>
        <v>5793932.7701659668</v>
      </c>
      <c r="F142" s="3">
        <f>F126+F127+F131+F133+F138+F139+F140+F141</f>
        <v>69527193.241991594</v>
      </c>
      <c r="G142" s="183"/>
      <c r="H142" s="170"/>
    </row>
    <row r="145" spans="1:10" ht="12.75" customHeight="1" x14ac:dyDescent="0.2"/>
    <row r="146" spans="1:10" x14ac:dyDescent="0.2">
      <c r="A146" s="10" t="s">
        <v>83</v>
      </c>
      <c r="B146" s="47">
        <v>19</v>
      </c>
      <c r="C146" s="10" t="s">
        <v>145</v>
      </c>
      <c r="D146" s="170"/>
      <c r="E146" s="170"/>
      <c r="F146" s="170"/>
      <c r="G146" s="170"/>
      <c r="H146" s="170"/>
      <c r="I146" s="170"/>
      <c r="J146" s="170"/>
    </row>
    <row r="147" spans="1:10" ht="38.25" x14ac:dyDescent="0.2">
      <c r="A147" s="170"/>
      <c r="B147" s="170"/>
      <c r="C147" s="398" t="s">
        <v>85</v>
      </c>
      <c r="D147" s="399" t="s">
        <v>21</v>
      </c>
      <c r="E147" s="400" t="s">
        <v>86</v>
      </c>
      <c r="F147" s="401" t="s">
        <v>87</v>
      </c>
      <c r="G147" s="401" t="s">
        <v>88</v>
      </c>
      <c r="H147" s="402" t="s">
        <v>89</v>
      </c>
      <c r="I147" s="403"/>
      <c r="J147" s="398" t="s">
        <v>90</v>
      </c>
    </row>
    <row r="148" spans="1:10" x14ac:dyDescent="0.2">
      <c r="A148" s="170"/>
      <c r="B148" s="170"/>
      <c r="C148" s="404"/>
      <c r="D148" s="405"/>
      <c r="E148" s="406" t="s">
        <v>91</v>
      </c>
      <c r="F148" s="407"/>
      <c r="G148" s="407"/>
      <c r="H148" s="408" t="s">
        <v>92</v>
      </c>
      <c r="I148" s="408" t="s">
        <v>22</v>
      </c>
      <c r="J148" s="404"/>
    </row>
    <row r="149" spans="1:10" ht="15" x14ac:dyDescent="0.25">
      <c r="A149" s="170"/>
      <c r="B149" s="170"/>
      <c r="C149" s="382" t="s">
        <v>427</v>
      </c>
      <c r="D149" s="182">
        <v>1</v>
      </c>
      <c r="E149" s="386">
        <v>3000000</v>
      </c>
      <c r="F149" s="175">
        <v>0</v>
      </c>
      <c r="G149" s="197">
        <f>(E149+F149)*$E$15</f>
        <v>1880489.9999999998</v>
      </c>
      <c r="H149" s="197">
        <f>E149+F149+G149</f>
        <v>4880490</v>
      </c>
      <c r="I149" s="197">
        <f>D149*H149</f>
        <v>4880490</v>
      </c>
      <c r="J149" s="197">
        <f>I149*12</f>
        <v>58565880</v>
      </c>
    </row>
    <row r="150" spans="1:10" ht="15" x14ac:dyDescent="0.25">
      <c r="A150" s="170"/>
      <c r="B150" s="170"/>
      <c r="C150" s="382" t="s">
        <v>429</v>
      </c>
      <c r="D150" s="182">
        <v>1</v>
      </c>
      <c r="E150" s="386">
        <v>1800000</v>
      </c>
      <c r="F150" s="175">
        <v>200000</v>
      </c>
      <c r="G150" s="197">
        <f>(E150+F150)*$E$15</f>
        <v>1253659.9999999998</v>
      </c>
      <c r="H150" s="197">
        <f>E150+F150+G150</f>
        <v>3253660</v>
      </c>
      <c r="I150" s="197">
        <f>D150*H150</f>
        <v>3253660</v>
      </c>
      <c r="J150" s="197">
        <f>I150*12</f>
        <v>39043920</v>
      </c>
    </row>
    <row r="151" spans="1:10" ht="15" x14ac:dyDescent="0.25">
      <c r="A151" s="170"/>
      <c r="B151" s="170"/>
      <c r="C151" s="382" t="s">
        <v>430</v>
      </c>
      <c r="D151" s="182">
        <v>1</v>
      </c>
      <c r="E151" s="386">
        <v>1423500</v>
      </c>
      <c r="F151" s="175">
        <v>200000</v>
      </c>
      <c r="G151" s="197">
        <f>(E151+F151)*$E$15</f>
        <v>1017658.5049999998</v>
      </c>
      <c r="H151" s="197">
        <f>E151+F151+G151</f>
        <v>2641158.5049999999</v>
      </c>
      <c r="I151" s="197">
        <f>D151*H151</f>
        <v>2641158.5049999999</v>
      </c>
      <c r="J151" s="197">
        <f>I151*12</f>
        <v>31693902.059999999</v>
      </c>
    </row>
    <row r="152" spans="1:10" x14ac:dyDescent="0.2">
      <c r="A152" s="170"/>
      <c r="B152" s="170"/>
      <c r="C152" s="198"/>
      <c r="D152" s="182"/>
      <c r="E152" s="175"/>
      <c r="F152" s="175"/>
      <c r="G152" s="197">
        <f>(E152+F152)*$E$15</f>
        <v>0</v>
      </c>
      <c r="H152" s="197">
        <f>E152+F152+G152</f>
        <v>0</v>
      </c>
      <c r="I152" s="197">
        <f>D152*H152</f>
        <v>0</v>
      </c>
      <c r="J152" s="197">
        <f>I152*12</f>
        <v>0</v>
      </c>
    </row>
    <row r="153" spans="1:10" x14ac:dyDescent="0.2">
      <c r="A153" s="170"/>
      <c r="B153" s="170"/>
      <c r="C153" s="19" t="s">
        <v>22</v>
      </c>
      <c r="D153" s="222">
        <f>SUM(D149:D152)</f>
        <v>3</v>
      </c>
      <c r="E153" s="3">
        <f t="shared" ref="E153:J153" si="18">SUM(E149:E152)</f>
        <v>6223500</v>
      </c>
      <c r="F153" s="3">
        <f t="shared" si="18"/>
        <v>400000</v>
      </c>
      <c r="G153" s="3">
        <f t="shared" si="18"/>
        <v>4151808.5049999994</v>
      </c>
      <c r="H153" s="3">
        <f t="shared" si="18"/>
        <v>10775308.504999999</v>
      </c>
      <c r="I153" s="3">
        <f t="shared" si="18"/>
        <v>10775308.504999999</v>
      </c>
      <c r="J153" s="3">
        <f t="shared" si="18"/>
        <v>129303702.06</v>
      </c>
    </row>
    <row r="155" spans="1:10" ht="12.75" customHeight="1" x14ac:dyDescent="0.2"/>
    <row r="157" spans="1:10" ht="25.5" x14ac:dyDescent="0.2">
      <c r="A157" s="10" t="s">
        <v>83</v>
      </c>
      <c r="B157" s="47">
        <v>20</v>
      </c>
      <c r="C157" s="346" t="s">
        <v>146</v>
      </c>
      <c r="D157" s="346"/>
      <c r="E157" s="170"/>
      <c r="F157" s="170"/>
      <c r="G157" s="170"/>
      <c r="H157" s="170"/>
      <c r="I157" s="170"/>
      <c r="J157" s="170"/>
    </row>
    <row r="158" spans="1:10" x14ac:dyDescent="0.2">
      <c r="A158" s="170"/>
      <c r="B158" s="170"/>
      <c r="C158" s="399" t="s">
        <v>85</v>
      </c>
      <c r="D158" s="409"/>
      <c r="E158" s="399" t="s">
        <v>118</v>
      </c>
      <c r="F158" s="398" t="s">
        <v>119</v>
      </c>
      <c r="G158" s="170"/>
      <c r="H158" s="170"/>
      <c r="I158" s="170"/>
      <c r="J158" s="170"/>
    </row>
    <row r="159" spans="1:10" x14ac:dyDescent="0.2">
      <c r="A159" s="170"/>
      <c r="B159" s="170"/>
      <c r="C159" s="410"/>
      <c r="D159" s="411"/>
      <c r="E159" s="405" t="s">
        <v>91</v>
      </c>
      <c r="F159" s="414"/>
      <c r="G159" s="170"/>
      <c r="H159" s="170"/>
      <c r="I159" s="170"/>
      <c r="J159" s="170"/>
    </row>
    <row r="160" spans="1:10" x14ac:dyDescent="0.2">
      <c r="A160" s="170"/>
      <c r="B160" s="170"/>
      <c r="C160" s="199" t="s">
        <v>137</v>
      </c>
      <c r="D160" s="215" t="s">
        <v>147</v>
      </c>
      <c r="E160" s="197">
        <f>F160/12</f>
        <v>25866597</v>
      </c>
      <c r="F160" s="197">
        <f>J119</f>
        <v>310399164</v>
      </c>
      <c r="G160" s="170"/>
      <c r="H160" s="170"/>
      <c r="I160" s="170"/>
      <c r="J160" s="170"/>
    </row>
    <row r="161" spans="1:10" x14ac:dyDescent="0.2">
      <c r="A161" s="170"/>
      <c r="B161" s="170"/>
      <c r="C161" s="199" t="s">
        <v>148</v>
      </c>
      <c r="D161" s="215" t="s">
        <v>150</v>
      </c>
      <c r="E161" s="197">
        <f>F161/12</f>
        <v>10775308.505000001</v>
      </c>
      <c r="F161" s="197">
        <f>J153</f>
        <v>129303702.06</v>
      </c>
      <c r="G161" s="170"/>
      <c r="H161" s="170"/>
      <c r="I161" s="170"/>
      <c r="J161" s="170"/>
    </row>
    <row r="162" spans="1:10" x14ac:dyDescent="0.2">
      <c r="A162" s="170"/>
      <c r="B162" s="170"/>
      <c r="C162" s="218" t="s">
        <v>138</v>
      </c>
      <c r="D162" s="221" t="s">
        <v>149</v>
      </c>
      <c r="E162" s="197">
        <f>F162/12</f>
        <v>5793932.7701659659</v>
      </c>
      <c r="F162" s="197">
        <f>F142</f>
        <v>69527193.241991594</v>
      </c>
      <c r="G162" s="170"/>
      <c r="H162" s="170"/>
      <c r="I162" s="170"/>
      <c r="J162" s="170"/>
    </row>
    <row r="163" spans="1:10" x14ac:dyDescent="0.2">
      <c r="A163" s="170"/>
      <c r="B163" s="170"/>
      <c r="C163" s="344" t="s">
        <v>22</v>
      </c>
      <c r="D163" s="345"/>
      <c r="E163" s="3">
        <f>SUM(E160:E162)</f>
        <v>42435838.275165968</v>
      </c>
      <c r="F163" s="3">
        <f>SUM(F160:F162)</f>
        <v>509230059.30199158</v>
      </c>
      <c r="G163" s="170"/>
      <c r="H163" s="170"/>
      <c r="I163" s="170"/>
      <c r="J163" s="170"/>
    </row>
    <row r="164" spans="1:10" x14ac:dyDescent="0.2">
      <c r="A164" s="170"/>
      <c r="B164" s="170"/>
      <c r="C164" s="138"/>
      <c r="D164" s="139"/>
      <c r="E164" s="170"/>
      <c r="F164" s="170"/>
      <c r="G164" s="170"/>
      <c r="H164" s="170"/>
      <c r="I164" s="170"/>
      <c r="J164" s="170"/>
    </row>
    <row r="165" spans="1:10" x14ac:dyDescent="0.2">
      <c r="A165" s="170"/>
      <c r="B165" s="170"/>
      <c r="C165" s="138"/>
      <c r="D165" s="139"/>
      <c r="E165" s="170"/>
      <c r="F165" s="170"/>
      <c r="G165" s="170"/>
      <c r="H165" s="170"/>
      <c r="I165" s="170"/>
      <c r="J165" s="170"/>
    </row>
    <row r="166" spans="1:10" x14ac:dyDescent="0.2">
      <c r="A166" s="170"/>
      <c r="B166" s="170"/>
      <c r="C166" s="138"/>
      <c r="D166" s="139"/>
      <c r="E166" s="170"/>
      <c r="F166" s="170"/>
      <c r="G166" s="170"/>
      <c r="H166" s="170"/>
      <c r="I166" s="170"/>
      <c r="J166" s="170"/>
    </row>
    <row r="167" spans="1:10" x14ac:dyDescent="0.2">
      <c r="A167" s="10" t="s">
        <v>83</v>
      </c>
      <c r="B167" s="47">
        <v>21</v>
      </c>
      <c r="C167" s="346" t="s">
        <v>151</v>
      </c>
      <c r="D167" s="346"/>
      <c r="E167" s="170"/>
      <c r="F167" s="170"/>
      <c r="G167" s="170"/>
      <c r="H167" s="170"/>
      <c r="I167" s="170"/>
      <c r="J167" s="170"/>
    </row>
    <row r="168" spans="1:10" x14ac:dyDescent="0.2">
      <c r="A168" s="170"/>
      <c r="B168" s="170"/>
      <c r="C168" s="399" t="s">
        <v>152</v>
      </c>
      <c r="D168" s="409"/>
      <c r="E168" s="398" t="s">
        <v>153</v>
      </c>
      <c r="F168" s="170"/>
      <c r="G168" s="170"/>
      <c r="H168" s="170"/>
      <c r="I168" s="170"/>
      <c r="J168" s="170"/>
    </row>
    <row r="169" spans="1:10" ht="15" customHeight="1" x14ac:dyDescent="0.2">
      <c r="A169" s="170"/>
      <c r="B169" s="170"/>
      <c r="C169" s="410"/>
      <c r="D169" s="411"/>
      <c r="E169" s="404" t="s">
        <v>91</v>
      </c>
      <c r="F169" s="170"/>
      <c r="G169" s="170"/>
      <c r="H169" s="170"/>
      <c r="I169" s="170"/>
      <c r="J169" s="170"/>
    </row>
    <row r="170" spans="1:10" ht="13.5" customHeight="1" x14ac:dyDescent="0.2">
      <c r="A170" s="170"/>
      <c r="B170" s="170"/>
      <c r="C170" s="199" t="s">
        <v>154</v>
      </c>
      <c r="D170" s="215" t="s">
        <v>155</v>
      </c>
      <c r="E170" s="197">
        <f>CRÉDITO!E14</f>
        <v>12798200</v>
      </c>
      <c r="F170" s="170"/>
      <c r="G170" s="170"/>
      <c r="H170" s="170"/>
      <c r="I170" s="170"/>
      <c r="J170" s="170"/>
    </row>
    <row r="171" spans="1:10" x14ac:dyDescent="0.2">
      <c r="A171" s="170"/>
      <c r="B171" s="170"/>
      <c r="C171" s="199" t="s">
        <v>156</v>
      </c>
      <c r="D171" s="215" t="s">
        <v>155</v>
      </c>
      <c r="E171" s="197">
        <f>CRÉDITO!E15</f>
        <v>12677176.864898629</v>
      </c>
      <c r="F171" s="170"/>
      <c r="G171" s="170"/>
      <c r="H171" s="170"/>
      <c r="I171" s="170"/>
      <c r="J171" s="170"/>
    </row>
    <row r="172" spans="1:10" x14ac:dyDescent="0.2">
      <c r="A172" s="170"/>
      <c r="B172" s="170"/>
      <c r="C172" s="199" t="s">
        <v>157</v>
      </c>
      <c r="D172" s="215" t="s">
        <v>155</v>
      </c>
      <c r="E172" s="197">
        <f>CRÉDITO!E16</f>
        <v>12553999.517992454</v>
      </c>
      <c r="F172" s="170"/>
      <c r="G172" s="170"/>
      <c r="H172" s="170"/>
      <c r="I172" s="170"/>
      <c r="J172" s="170"/>
    </row>
    <row r="173" spans="1:10" x14ac:dyDescent="0.2">
      <c r="A173" s="170"/>
      <c r="B173" s="170"/>
      <c r="C173" s="170"/>
      <c r="D173" s="170"/>
      <c r="E173" s="183"/>
      <c r="F173" s="170"/>
      <c r="G173" s="170"/>
      <c r="H173" s="170"/>
      <c r="I173" s="170"/>
      <c r="J173" s="170"/>
    </row>
    <row r="174" spans="1:10" ht="13.5" thickBot="1" x14ac:dyDescent="0.25">
      <c r="A174" s="170"/>
      <c r="B174" s="170"/>
      <c r="C174" s="170"/>
      <c r="D174" s="170"/>
      <c r="E174" s="170"/>
      <c r="F174" s="170"/>
      <c r="G174" s="16"/>
      <c r="H174" s="170"/>
      <c r="I174" s="170"/>
      <c r="J174" s="170"/>
    </row>
    <row r="175" spans="1:10" x14ac:dyDescent="0.2">
      <c r="A175" s="170"/>
      <c r="B175" s="170"/>
      <c r="C175" s="170" t="s">
        <v>433</v>
      </c>
      <c r="D175" s="170"/>
      <c r="E175" s="170"/>
      <c r="F175" s="426">
        <v>5</v>
      </c>
      <c r="G175" s="26" t="s">
        <v>158</v>
      </c>
      <c r="H175" s="227"/>
      <c r="I175" s="227"/>
      <c r="J175" s="228"/>
    </row>
    <row r="176" spans="1:10" x14ac:dyDescent="0.2">
      <c r="A176" s="170"/>
      <c r="B176" s="170"/>
      <c r="C176" s="170"/>
      <c r="D176" s="170"/>
      <c r="E176" s="170"/>
      <c r="F176" s="173"/>
      <c r="G176" s="140"/>
      <c r="H176" s="229"/>
      <c r="I176" s="229"/>
      <c r="J176" s="229"/>
    </row>
    <row r="177" spans="1:7" ht="12.75" customHeight="1" x14ac:dyDescent="0.2"/>
    <row r="178" spans="1:7" x14ac:dyDescent="0.2">
      <c r="A178" s="10" t="s">
        <v>83</v>
      </c>
      <c r="B178" s="47">
        <v>22</v>
      </c>
      <c r="C178" s="346" t="s">
        <v>159</v>
      </c>
      <c r="D178" s="346"/>
      <c r="E178" s="170"/>
      <c r="F178" s="170"/>
    </row>
    <row r="179" spans="1:7" ht="25.5" customHeight="1" x14ac:dyDescent="0.2">
      <c r="A179" s="170"/>
      <c r="B179" s="170"/>
      <c r="C179" s="462" t="s">
        <v>160</v>
      </c>
      <c r="D179" s="484"/>
      <c r="E179" s="476" t="s">
        <v>153</v>
      </c>
      <c r="F179" s="476" t="s">
        <v>161</v>
      </c>
    </row>
    <row r="180" spans="1:7" x14ac:dyDescent="0.2">
      <c r="A180" s="170"/>
      <c r="B180" s="170"/>
      <c r="C180" s="463"/>
      <c r="D180" s="485"/>
      <c r="E180" s="477"/>
      <c r="F180" s="477"/>
    </row>
    <row r="181" spans="1:7" ht="25.5" x14ac:dyDescent="0.2">
      <c r="A181" s="170"/>
      <c r="B181" s="170"/>
      <c r="C181" s="193" t="s">
        <v>162</v>
      </c>
      <c r="D181" s="200" t="s">
        <v>163</v>
      </c>
      <c r="E181" s="197">
        <f>E107</f>
        <v>128460801.99333334</v>
      </c>
      <c r="F181" s="223">
        <f>E181*F175</f>
        <v>642304009.9666667</v>
      </c>
    </row>
    <row r="182" spans="1:7" x14ac:dyDescent="0.2">
      <c r="A182" s="170"/>
      <c r="B182" s="170"/>
      <c r="C182" s="193" t="s">
        <v>164</v>
      </c>
      <c r="D182" s="200" t="s">
        <v>165</v>
      </c>
      <c r="E182" s="197">
        <f>E163</f>
        <v>42435838.275165968</v>
      </c>
      <c r="F182" s="223">
        <f>E182*F175</f>
        <v>212179191.37582985</v>
      </c>
    </row>
    <row r="183" spans="1:7" x14ac:dyDescent="0.2">
      <c r="A183" s="170"/>
      <c r="B183" s="170"/>
      <c r="C183" s="193" t="s">
        <v>151</v>
      </c>
      <c r="D183" s="200" t="s">
        <v>166</v>
      </c>
      <c r="E183" s="197">
        <f>E170</f>
        <v>12798200</v>
      </c>
      <c r="F183" s="223">
        <f>E170+E171+E172</f>
        <v>38029376.382891081</v>
      </c>
    </row>
    <row r="184" spans="1:7" x14ac:dyDescent="0.2">
      <c r="A184" s="170"/>
      <c r="B184" s="170"/>
      <c r="C184" s="193" t="s">
        <v>167</v>
      </c>
      <c r="D184" s="200" t="s">
        <v>168</v>
      </c>
      <c r="E184" s="197">
        <f>((PROYECCIONES!F30*0.004)/12)</f>
        <v>914991</v>
      </c>
      <c r="F184" s="197">
        <f>E184*F175</f>
        <v>4574955</v>
      </c>
    </row>
    <row r="185" spans="1:7" x14ac:dyDescent="0.2">
      <c r="A185" s="170"/>
      <c r="B185" s="170"/>
      <c r="C185" s="193" t="s">
        <v>169</v>
      </c>
      <c r="D185" s="200" t="s">
        <v>170</v>
      </c>
      <c r="E185" s="197">
        <f>(E140+E132+E131+E130+E129+E128+E89+E90+E91+E92+E93)</f>
        <v>1388565.0118326333</v>
      </c>
      <c r="F185" s="197">
        <f>E185*F175</f>
        <v>6942825.0591631662</v>
      </c>
    </row>
    <row r="186" spans="1:7" x14ac:dyDescent="0.2">
      <c r="A186" s="170"/>
      <c r="B186" s="170"/>
      <c r="C186" s="344" t="s">
        <v>22</v>
      </c>
      <c r="D186" s="345"/>
      <c r="E186" s="3">
        <f>SUM(E181:E184)-E185</f>
        <v>183221266.25666669</v>
      </c>
      <c r="F186" s="3">
        <f>SUM(F181:F184)-F185</f>
        <v>890144707.66622436</v>
      </c>
      <c r="G186" s="337"/>
    </row>
    <row r="190" spans="1:7" x14ac:dyDescent="0.2">
      <c r="A190" s="10" t="s">
        <v>83</v>
      </c>
      <c r="B190" s="47">
        <v>23</v>
      </c>
      <c r="C190" s="346" t="s">
        <v>171</v>
      </c>
      <c r="D190" s="346"/>
      <c r="E190" s="170"/>
      <c r="F190" s="170"/>
    </row>
    <row r="191" spans="1:7" x14ac:dyDescent="0.2">
      <c r="A191" s="170"/>
      <c r="B191" s="170"/>
      <c r="C191" s="462" t="s">
        <v>172</v>
      </c>
      <c r="D191" s="484"/>
      <c r="E191" s="476" t="s">
        <v>173</v>
      </c>
      <c r="F191" s="170"/>
    </row>
    <row r="192" spans="1:7" x14ac:dyDescent="0.2">
      <c r="A192" s="170"/>
      <c r="B192" s="170"/>
      <c r="C192" s="463"/>
      <c r="D192" s="485"/>
      <c r="E192" s="477"/>
      <c r="F192" s="170"/>
    </row>
    <row r="193" spans="1:8" x14ac:dyDescent="0.2">
      <c r="A193" s="170"/>
      <c r="B193" s="170"/>
      <c r="C193" s="193" t="s">
        <v>49</v>
      </c>
      <c r="D193" s="200" t="s">
        <v>48</v>
      </c>
      <c r="E193" s="197">
        <f>'INVERSIONES '!D127</f>
        <v>122289627</v>
      </c>
      <c r="F193" s="170"/>
    </row>
    <row r="194" spans="1:8" x14ac:dyDescent="0.2">
      <c r="A194" s="170"/>
      <c r="B194" s="170"/>
      <c r="C194" s="193" t="s">
        <v>174</v>
      </c>
      <c r="D194" s="200" t="s">
        <v>56</v>
      </c>
      <c r="E194" s="197">
        <f>'INVERSIONES '!D137</f>
        <v>15313816.709958</v>
      </c>
      <c r="F194" s="170"/>
      <c r="G194" s="170"/>
      <c r="H194" s="170"/>
    </row>
    <row r="195" spans="1:8" x14ac:dyDescent="0.2">
      <c r="A195" s="170"/>
      <c r="B195" s="170"/>
      <c r="C195" s="193" t="s">
        <v>175</v>
      </c>
      <c r="D195" s="200" t="s">
        <v>176</v>
      </c>
      <c r="E195" s="197">
        <f>F186</f>
        <v>890144707.66622436</v>
      </c>
      <c r="F195" s="170"/>
      <c r="G195" s="170"/>
      <c r="H195" s="170"/>
    </row>
    <row r="196" spans="1:8" x14ac:dyDescent="0.2">
      <c r="A196" s="170"/>
      <c r="B196" s="170"/>
      <c r="C196" s="344" t="s">
        <v>22</v>
      </c>
      <c r="D196" s="345"/>
      <c r="E196" s="3">
        <f>SUM(E193:E195)</f>
        <v>1027748151.3761823</v>
      </c>
      <c r="F196" s="170"/>
      <c r="G196" s="170"/>
      <c r="H196" s="170"/>
    </row>
    <row r="199" spans="1:8" x14ac:dyDescent="0.2">
      <c r="A199" s="170"/>
      <c r="B199" s="170"/>
      <c r="C199" s="170"/>
      <c r="D199" s="170"/>
      <c r="E199" s="170"/>
      <c r="F199" s="170"/>
      <c r="G199" s="170"/>
      <c r="H199" s="230"/>
    </row>
    <row r="200" spans="1:8" x14ac:dyDescent="0.2">
      <c r="A200" s="170"/>
      <c r="B200" s="170"/>
      <c r="C200" s="170"/>
      <c r="D200" s="170"/>
      <c r="E200" s="170"/>
      <c r="F200" s="170"/>
      <c r="G200" s="16"/>
      <c r="H200" s="230"/>
    </row>
    <row r="201" spans="1:8" x14ac:dyDescent="0.2">
      <c r="A201" s="10" t="s">
        <v>83</v>
      </c>
      <c r="B201" s="10">
        <v>24</v>
      </c>
      <c r="C201" s="141" t="s">
        <v>171</v>
      </c>
      <c r="D201" s="197">
        <f>E196</f>
        <v>1027748151.3761823</v>
      </c>
      <c r="E201" s="24" t="s">
        <v>177</v>
      </c>
      <c r="F201" s="24"/>
      <c r="G201" s="16"/>
      <c r="H201" s="231"/>
    </row>
    <row r="202" spans="1:8" x14ac:dyDescent="0.2">
      <c r="A202" s="170"/>
      <c r="B202" s="170"/>
      <c r="C202" s="193" t="s">
        <v>178</v>
      </c>
      <c r="D202" s="175">
        <f>+E196-CRÉDITO!F5</f>
        <v>308748151.37618232</v>
      </c>
      <c r="E202" s="232">
        <f>D202/E196</f>
        <v>0.300412266334666</v>
      </c>
      <c r="F202" s="27" t="s">
        <v>179</v>
      </c>
      <c r="G202" s="170"/>
      <c r="H202" s="231"/>
    </row>
    <row r="203" spans="1:8" x14ac:dyDescent="0.2">
      <c r="A203" s="170"/>
      <c r="B203" s="170"/>
      <c r="C203" s="193" t="s">
        <v>180</v>
      </c>
      <c r="D203" s="3">
        <v>719000000</v>
      </c>
      <c r="E203" s="232">
        <f>D203/E196</f>
        <v>0.699587733665334</v>
      </c>
      <c r="F203" s="27" t="s">
        <v>181</v>
      </c>
      <c r="G203" s="170"/>
      <c r="H203" s="170"/>
    </row>
    <row r="204" spans="1:8" x14ac:dyDescent="0.2">
      <c r="A204" s="170"/>
      <c r="B204" s="170"/>
      <c r="C204" s="170"/>
      <c r="D204" s="170"/>
      <c r="E204" s="170"/>
      <c r="F204" s="170"/>
      <c r="G204" s="170"/>
      <c r="H204" s="233"/>
    </row>
    <row r="205" spans="1:8" x14ac:dyDescent="0.2">
      <c r="A205" s="170"/>
      <c r="B205" s="170"/>
      <c r="C205" s="170"/>
      <c r="D205" s="183"/>
      <c r="E205" s="170"/>
      <c r="F205" s="170"/>
      <c r="G205" s="170"/>
      <c r="H205" s="170"/>
    </row>
    <row r="207" spans="1:8" x14ac:dyDescent="0.2">
      <c r="E207" s="358"/>
      <c r="F207" s="358"/>
    </row>
  </sheetData>
  <mergeCells count="42">
    <mergeCell ref="C191:D192"/>
    <mergeCell ref="E191:E192"/>
    <mergeCell ref="C179:D180"/>
    <mergeCell ref="E179:E180"/>
    <mergeCell ref="F179:F180"/>
    <mergeCell ref="I59:I60"/>
    <mergeCell ref="F59:F60"/>
    <mergeCell ref="G59:G60"/>
    <mergeCell ref="J59:J60"/>
    <mergeCell ref="H59:H60"/>
    <mergeCell ref="D40:E40"/>
    <mergeCell ref="D59:D60"/>
    <mergeCell ref="C40:C41"/>
    <mergeCell ref="J19:J20"/>
    <mergeCell ref="H19:I19"/>
    <mergeCell ref="C19:C20"/>
    <mergeCell ref="G19:G20"/>
    <mergeCell ref="J29:J30"/>
    <mergeCell ref="I29:I30"/>
    <mergeCell ref="H29:H30"/>
    <mergeCell ref="F29:F30"/>
    <mergeCell ref="G29:G30"/>
    <mergeCell ref="E29:E30"/>
    <mergeCell ref="D19:D20"/>
    <mergeCell ref="F19:F20"/>
    <mergeCell ref="E19:E20"/>
    <mergeCell ref="C49:C50"/>
    <mergeCell ref="E49:F49"/>
    <mergeCell ref="E59:E60"/>
    <mergeCell ref="C77:D77"/>
    <mergeCell ref="C6:D6"/>
    <mergeCell ref="C29:D30"/>
    <mergeCell ref="C59:C60"/>
    <mergeCell ref="C12:D12"/>
    <mergeCell ref="C13:D13"/>
    <mergeCell ref="C14:D14"/>
    <mergeCell ref="C7:D7"/>
    <mergeCell ref="C8:D8"/>
    <mergeCell ref="C9:D9"/>
    <mergeCell ref="C10:D10"/>
    <mergeCell ref="C11:D11"/>
    <mergeCell ref="C36:D36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Q116"/>
  <sheetViews>
    <sheetView showGridLines="0" topLeftCell="A7" zoomScale="90" zoomScaleNormal="90" workbookViewId="0">
      <selection activeCell="I30" sqref="I30"/>
    </sheetView>
  </sheetViews>
  <sheetFormatPr baseColWidth="10" defaultColWidth="11.42578125" defaultRowHeight="12.75" x14ac:dyDescent="0.2"/>
  <cols>
    <col min="1" max="1" width="7.28515625" customWidth="1"/>
    <col min="2" max="2" width="3" customWidth="1"/>
    <col min="3" max="3" width="8.42578125" customWidth="1"/>
    <col min="4" max="4" width="15.5703125" customWidth="1"/>
    <col min="5" max="5" width="16" customWidth="1"/>
    <col min="6" max="6" width="16.42578125" customWidth="1"/>
    <col min="7" max="7" width="19" customWidth="1"/>
    <col min="8" max="8" width="11.5703125" customWidth="1"/>
    <col min="9" max="9" width="6.5703125" customWidth="1"/>
    <col min="10" max="10" width="7.5703125" customWidth="1"/>
    <col min="11" max="11" width="3.7109375" customWidth="1"/>
    <col min="12" max="12" width="11.5703125" bestFit="1" customWidth="1"/>
    <col min="13" max="13" width="18.7109375" bestFit="1" customWidth="1"/>
    <col min="14" max="14" width="18.85546875" customWidth="1"/>
    <col min="15" max="15" width="18.28515625" customWidth="1"/>
    <col min="16" max="16" width="18.5703125" customWidth="1"/>
  </cols>
  <sheetData>
    <row r="1" spans="1:17" x14ac:dyDescent="0.2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</row>
    <row r="2" spans="1:17" x14ac:dyDescent="0.2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x14ac:dyDescent="0.2">
      <c r="A3" s="10" t="s">
        <v>83</v>
      </c>
      <c r="B3" s="28">
        <v>25</v>
      </c>
      <c r="C3" s="10" t="s">
        <v>182</v>
      </c>
      <c r="D3" s="10"/>
      <c r="E3" s="170"/>
      <c r="F3" s="170"/>
      <c r="G3" s="170">
        <f>5*12</f>
        <v>60</v>
      </c>
      <c r="H3" s="16"/>
      <c r="I3" s="170"/>
      <c r="J3" s="170"/>
      <c r="K3" s="170"/>
      <c r="L3" s="170"/>
      <c r="M3" s="170"/>
      <c r="N3" s="170"/>
      <c r="O3" s="170"/>
      <c r="P3" s="170"/>
      <c r="Q3" s="170"/>
    </row>
    <row r="4" spans="1:17" x14ac:dyDescent="0.2">
      <c r="A4" s="170"/>
      <c r="B4" s="170"/>
      <c r="C4" s="170"/>
      <c r="D4" s="170"/>
      <c r="E4" s="170"/>
      <c r="F4" s="170"/>
      <c r="G4" s="170"/>
      <c r="H4" s="16"/>
      <c r="I4" s="10"/>
      <c r="J4" s="10"/>
      <c r="K4" s="10"/>
      <c r="L4" s="10"/>
      <c r="M4" s="170"/>
      <c r="N4" s="170"/>
      <c r="O4" s="170"/>
      <c r="P4" s="170"/>
      <c r="Q4" s="170"/>
    </row>
    <row r="5" spans="1:17" x14ac:dyDescent="0.2">
      <c r="A5" s="170"/>
      <c r="B5" s="170"/>
      <c r="C5" s="170"/>
      <c r="D5" s="486" t="s">
        <v>183</v>
      </c>
      <c r="E5" s="486"/>
      <c r="F5" s="234">
        <f>+'COSTOS Y GASTOS'!D203</f>
        <v>719000000</v>
      </c>
      <c r="G5" s="170"/>
      <c r="H5" s="16"/>
      <c r="J5" s="170"/>
      <c r="K5" s="170"/>
      <c r="L5" s="170"/>
      <c r="M5" s="170"/>
      <c r="N5" s="170"/>
      <c r="O5" s="170"/>
      <c r="P5" s="170"/>
      <c r="Q5" s="170"/>
    </row>
    <row r="6" spans="1:17" x14ac:dyDescent="0.2">
      <c r="A6" s="170"/>
      <c r="B6" s="170"/>
      <c r="C6" s="170"/>
      <c r="D6" s="486" t="s">
        <v>184</v>
      </c>
      <c r="E6" s="486"/>
      <c r="F6" s="235">
        <v>60</v>
      </c>
      <c r="G6" s="170" t="s">
        <v>185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</row>
    <row r="7" spans="1:17" x14ac:dyDescent="0.2">
      <c r="A7" s="170"/>
      <c r="B7" s="170"/>
      <c r="C7" s="170"/>
      <c r="D7" s="486" t="s">
        <v>186</v>
      </c>
      <c r="E7" s="486"/>
      <c r="F7" s="236">
        <v>1.78E-2</v>
      </c>
      <c r="G7" s="170" t="s">
        <v>187</v>
      </c>
      <c r="H7" s="237">
        <f>((1+F7)^12)-1</f>
        <v>0.23580332236181256</v>
      </c>
      <c r="I7" s="170" t="s">
        <v>188</v>
      </c>
      <c r="K7" s="170"/>
      <c r="L7" s="170"/>
      <c r="M7" s="170"/>
      <c r="N7" s="170"/>
      <c r="O7" s="170"/>
      <c r="P7" s="170"/>
      <c r="Q7" s="170"/>
    </row>
    <row r="8" spans="1:17" x14ac:dyDescent="0.2">
      <c r="A8" s="170"/>
      <c r="B8" s="170"/>
      <c r="C8" s="170"/>
      <c r="D8" s="486" t="s">
        <v>189</v>
      </c>
      <c r="E8" s="486"/>
      <c r="F8" s="124">
        <f>-PMT(F7,F6,F5)</f>
        <v>19597252.533784922</v>
      </c>
      <c r="G8" s="170" t="s">
        <v>187</v>
      </c>
      <c r="H8" s="170"/>
      <c r="I8" s="170"/>
      <c r="J8" s="170"/>
      <c r="K8" s="170"/>
      <c r="N8" s="170"/>
      <c r="O8" s="170"/>
      <c r="P8" s="170"/>
      <c r="Q8" s="170"/>
    </row>
    <row r="9" spans="1:17" x14ac:dyDescent="0.2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</row>
    <row r="10" spans="1:17" s="145" customFormat="1" x14ac:dyDescent="0.2">
      <c r="A10" s="192"/>
      <c r="B10" s="192"/>
      <c r="C10" s="161"/>
      <c r="D10" s="161"/>
      <c r="E10" s="161"/>
      <c r="F10" s="161"/>
      <c r="G10" s="161"/>
      <c r="H10" s="192"/>
      <c r="I10" s="192"/>
      <c r="J10" s="192"/>
      <c r="K10" s="192"/>
      <c r="L10" s="192"/>
      <c r="M10" s="192"/>
      <c r="N10" s="192"/>
      <c r="O10" s="192"/>
      <c r="P10" s="192"/>
      <c r="Q10" s="192"/>
    </row>
    <row r="11" spans="1:17" x14ac:dyDescent="0.2">
      <c r="A11" s="170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</row>
    <row r="12" spans="1:17" x14ac:dyDescent="0.2">
      <c r="A12" s="170"/>
      <c r="B12" s="170"/>
      <c r="C12" s="125" t="s">
        <v>190</v>
      </c>
      <c r="D12" s="125" t="s">
        <v>191</v>
      </c>
      <c r="E12" s="125" t="s">
        <v>192</v>
      </c>
      <c r="F12" s="125" t="s">
        <v>193</v>
      </c>
      <c r="G12" s="125" t="s">
        <v>194</v>
      </c>
      <c r="H12" s="170"/>
      <c r="I12" s="170"/>
      <c r="J12" s="10" t="s">
        <v>83</v>
      </c>
      <c r="K12" s="28">
        <f>B3+1</f>
        <v>26</v>
      </c>
      <c r="L12" s="10" t="s">
        <v>195</v>
      </c>
      <c r="M12" s="170"/>
      <c r="N12" s="170"/>
      <c r="O12" s="170"/>
      <c r="P12" s="170"/>
      <c r="Q12" s="170"/>
    </row>
    <row r="13" spans="1:17" x14ac:dyDescent="0.2">
      <c r="A13" s="170"/>
      <c r="B13" s="170"/>
      <c r="C13" s="238">
        <v>0</v>
      </c>
      <c r="D13" s="169"/>
      <c r="E13" s="169"/>
      <c r="F13" s="169"/>
      <c r="G13" s="239">
        <f>F5</f>
        <v>719000000</v>
      </c>
      <c r="H13" s="170"/>
      <c r="I13" s="170"/>
      <c r="J13" s="170"/>
      <c r="K13" s="170"/>
      <c r="L13" s="125" t="s">
        <v>102</v>
      </c>
      <c r="M13" s="125" t="s">
        <v>196</v>
      </c>
      <c r="N13" s="125" t="s">
        <v>192</v>
      </c>
      <c r="O13" s="125" t="s">
        <v>193</v>
      </c>
      <c r="P13" s="125" t="s">
        <v>194</v>
      </c>
      <c r="Q13" s="170"/>
    </row>
    <row r="14" spans="1:17" x14ac:dyDescent="0.2">
      <c r="A14" s="170"/>
      <c r="B14" s="170"/>
      <c r="C14" s="238">
        <f>C13+1</f>
        <v>1</v>
      </c>
      <c r="D14" s="240">
        <f>F8</f>
        <v>19597252.533784922</v>
      </c>
      <c r="E14" s="239">
        <f>G13*$F$7</f>
        <v>12798200</v>
      </c>
      <c r="F14" s="239">
        <f>D14-E14</f>
        <v>6799052.5337849222</v>
      </c>
      <c r="G14" s="239">
        <f>G13-F14</f>
        <v>712200947.46621513</v>
      </c>
      <c r="H14" s="170"/>
      <c r="I14" s="170"/>
      <c r="J14" s="170"/>
      <c r="K14" s="170"/>
      <c r="L14" s="238">
        <v>1</v>
      </c>
      <c r="M14" s="241">
        <f>SUM(D14:D25)</f>
        <v>235167030.40541908</v>
      </c>
      <c r="N14" s="241">
        <f>SUM(E14:E25)</f>
        <v>145097413.75491452</v>
      </c>
      <c r="O14" s="241">
        <f>SUM(F14:F25)</f>
        <v>90069616.650504529</v>
      </c>
      <c r="P14" s="241">
        <f>G25</f>
        <v>628930383.34949565</v>
      </c>
      <c r="Q14" s="170"/>
    </row>
    <row r="15" spans="1:17" x14ac:dyDescent="0.2">
      <c r="A15" s="170"/>
      <c r="B15" s="170"/>
      <c r="C15" s="238">
        <f t="shared" ref="C15:C73" si="0">C14+1</f>
        <v>2</v>
      </c>
      <c r="D15" s="240">
        <f>D14</f>
        <v>19597252.533784922</v>
      </c>
      <c r="E15" s="239">
        <f t="shared" ref="E15:E49" si="1">G14*$F$7</f>
        <v>12677176.864898629</v>
      </c>
      <c r="F15" s="239">
        <f t="shared" ref="F15:F49" si="2">D15-E15</f>
        <v>6920075.6688862927</v>
      </c>
      <c r="G15" s="239">
        <f t="shared" ref="G15:G49" si="3">G14-F15</f>
        <v>705280871.79732883</v>
      </c>
      <c r="H15" s="170"/>
      <c r="I15" s="170"/>
      <c r="J15" s="170"/>
      <c r="K15" s="170"/>
      <c r="L15" s="238">
        <f>L14+1</f>
        <v>2</v>
      </c>
      <c r="M15" s="241">
        <f>M14</f>
        <v>235167030.40541908</v>
      </c>
      <c r="N15" s="241">
        <f>SUM(E26:E37)</f>
        <v>123858698.90487079</v>
      </c>
      <c r="O15" s="241">
        <f>M15-N15</f>
        <v>111308331.50054829</v>
      </c>
      <c r="P15" s="241">
        <f>G37</f>
        <v>517622051.84894735</v>
      </c>
      <c r="Q15" s="170"/>
    </row>
    <row r="16" spans="1:17" x14ac:dyDescent="0.2">
      <c r="A16" s="170"/>
      <c r="B16" s="170"/>
      <c r="C16" s="238">
        <f t="shared" si="0"/>
        <v>3</v>
      </c>
      <c r="D16" s="240">
        <f t="shared" ref="D16:D73" si="4">D15</f>
        <v>19597252.533784922</v>
      </c>
      <c r="E16" s="239">
        <f t="shared" si="1"/>
        <v>12553999.517992454</v>
      </c>
      <c r="F16" s="239">
        <f t="shared" si="2"/>
        <v>7043253.0157924686</v>
      </c>
      <c r="G16" s="239">
        <f t="shared" si="3"/>
        <v>698237618.78153634</v>
      </c>
      <c r="H16" s="170"/>
      <c r="I16" s="170"/>
      <c r="J16" s="170"/>
      <c r="K16" s="170"/>
      <c r="L16" s="238">
        <f>L15+1</f>
        <v>3</v>
      </c>
      <c r="M16" s="241">
        <f>M15</f>
        <v>235167030.40541908</v>
      </c>
      <c r="N16" s="241">
        <f>SUM(E38:E49)</f>
        <v>97611824.530491561</v>
      </c>
      <c r="O16" s="241">
        <f>M16-N16</f>
        <v>137555205.87492752</v>
      </c>
      <c r="P16" s="241">
        <f>G49</f>
        <v>380066845.97401983</v>
      </c>
      <c r="Q16" s="170"/>
    </row>
    <row r="17" spans="1:17" x14ac:dyDescent="0.2">
      <c r="A17" s="170"/>
      <c r="B17" s="170"/>
      <c r="C17" s="238">
        <f t="shared" si="0"/>
        <v>4</v>
      </c>
      <c r="D17" s="240">
        <f t="shared" si="4"/>
        <v>19597252.533784922</v>
      </c>
      <c r="E17" s="239">
        <f t="shared" si="1"/>
        <v>12428629.614311347</v>
      </c>
      <c r="F17" s="239">
        <f t="shared" si="2"/>
        <v>7168622.9194735754</v>
      </c>
      <c r="G17" s="239">
        <f t="shared" si="3"/>
        <v>691068995.86206281</v>
      </c>
      <c r="H17" s="170"/>
      <c r="I17" s="170"/>
      <c r="J17" s="170"/>
      <c r="K17" s="170"/>
      <c r="L17" s="238">
        <f>L16+1</f>
        <v>4</v>
      </c>
      <c r="M17" s="241">
        <f t="shared" ref="M17:M18" si="5">M16</f>
        <v>235167030.40541908</v>
      </c>
      <c r="N17" s="241">
        <f>+SUM(E50,E61)</f>
        <v>10781870.878000975</v>
      </c>
      <c r="O17" s="241">
        <f>+SUM(F50:F61)</f>
        <v>169991180.42839846</v>
      </c>
      <c r="P17" s="241">
        <f>+G61</f>
        <v>210075665.54562134</v>
      </c>
      <c r="Q17" s="170"/>
    </row>
    <row r="18" spans="1:17" x14ac:dyDescent="0.2">
      <c r="A18" s="170"/>
      <c r="B18" s="170"/>
      <c r="C18" s="238">
        <f t="shared" si="0"/>
        <v>5</v>
      </c>
      <c r="D18" s="240">
        <f t="shared" si="4"/>
        <v>19597252.533784922</v>
      </c>
      <c r="E18" s="239">
        <f t="shared" si="1"/>
        <v>12301028.126344718</v>
      </c>
      <c r="F18" s="239">
        <f t="shared" si="2"/>
        <v>7296224.4074402042</v>
      </c>
      <c r="G18" s="239">
        <f t="shared" si="3"/>
        <v>683772771.45462263</v>
      </c>
      <c r="H18" s="170"/>
      <c r="I18" s="170"/>
      <c r="J18" s="170"/>
      <c r="K18" s="170"/>
      <c r="L18" s="238">
        <f>L17+1</f>
        <v>5</v>
      </c>
      <c r="M18" s="241">
        <f t="shared" si="5"/>
        <v>235167030.40541908</v>
      </c>
      <c r="N18" s="239">
        <f>SUM(E62:E73)</f>
        <v>25091364.859797988</v>
      </c>
      <c r="O18" s="239">
        <f>M18-N18</f>
        <v>210075665.5456211</v>
      </c>
      <c r="P18" s="239">
        <f>G73</f>
        <v>2.7194619178771973E-7</v>
      </c>
      <c r="Q18" s="170"/>
    </row>
    <row r="19" spans="1:17" x14ac:dyDescent="0.2">
      <c r="A19" s="170"/>
      <c r="B19" s="170"/>
      <c r="C19" s="238">
        <f t="shared" si="0"/>
        <v>6</v>
      </c>
      <c r="D19" s="240">
        <f t="shared" si="4"/>
        <v>19597252.533784922</v>
      </c>
      <c r="E19" s="239">
        <f t="shared" si="1"/>
        <v>12171155.331892282</v>
      </c>
      <c r="F19" s="239">
        <f t="shared" si="2"/>
        <v>7426097.2018926404</v>
      </c>
      <c r="G19" s="239">
        <f t="shared" si="3"/>
        <v>676346674.25273001</v>
      </c>
      <c r="H19" s="170"/>
      <c r="I19" s="170"/>
      <c r="J19" s="170"/>
      <c r="K19" s="170"/>
      <c r="L19" s="126" t="s">
        <v>22</v>
      </c>
      <c r="M19" s="127">
        <f>SUM(M14:M18)</f>
        <v>1175835152.0270953</v>
      </c>
      <c r="N19" s="127">
        <f>SUM(N14:N18)</f>
        <v>402441172.92807585</v>
      </c>
      <c r="O19" s="127">
        <f>SUM(O14:O18)</f>
        <v>719000000</v>
      </c>
      <c r="P19" s="242"/>
      <c r="Q19" s="170"/>
    </row>
    <row r="20" spans="1:17" x14ac:dyDescent="0.2">
      <c r="A20" s="170"/>
      <c r="B20" s="170"/>
      <c r="C20" s="238">
        <f t="shared" si="0"/>
        <v>7</v>
      </c>
      <c r="D20" s="240">
        <f t="shared" si="4"/>
        <v>19597252.533784922</v>
      </c>
      <c r="E20" s="239">
        <f t="shared" si="1"/>
        <v>12038970.801698593</v>
      </c>
      <c r="F20" s="239">
        <f t="shared" si="2"/>
        <v>7558281.7320863288</v>
      </c>
      <c r="G20" s="239">
        <f t="shared" si="3"/>
        <v>668788392.52064371</v>
      </c>
      <c r="H20" s="170"/>
      <c r="I20" s="170"/>
      <c r="J20" s="170"/>
      <c r="K20" s="170"/>
      <c r="L20" s="170"/>
      <c r="M20" s="170"/>
      <c r="N20" s="170"/>
      <c r="O20" s="170"/>
      <c r="P20" s="170"/>
      <c r="Q20" s="170"/>
    </row>
    <row r="21" spans="1:17" x14ac:dyDescent="0.2">
      <c r="A21" s="170"/>
      <c r="B21" s="170"/>
      <c r="C21" s="238">
        <f t="shared" si="0"/>
        <v>8</v>
      </c>
      <c r="D21" s="240">
        <f t="shared" si="4"/>
        <v>19597252.533784922</v>
      </c>
      <c r="E21" s="239">
        <f t="shared" si="1"/>
        <v>11904433.386867458</v>
      </c>
      <c r="F21" s="239">
        <f t="shared" si="2"/>
        <v>7692819.1469174642</v>
      </c>
      <c r="G21" s="239">
        <f t="shared" si="3"/>
        <v>661095573.37372625</v>
      </c>
      <c r="H21" s="170"/>
      <c r="I21" s="170"/>
      <c r="J21" s="170"/>
      <c r="K21" s="170"/>
      <c r="L21" s="170"/>
      <c r="M21" s="170"/>
      <c r="N21" s="170"/>
      <c r="O21" s="170"/>
      <c r="P21" s="170"/>
      <c r="Q21" s="170"/>
    </row>
    <row r="22" spans="1:17" x14ac:dyDescent="0.2">
      <c r="A22" s="170"/>
      <c r="B22" s="170"/>
      <c r="C22" s="238">
        <f t="shared" si="0"/>
        <v>9</v>
      </c>
      <c r="D22" s="240">
        <f t="shared" si="4"/>
        <v>19597252.533784922</v>
      </c>
      <c r="E22" s="239">
        <f t="shared" si="1"/>
        <v>11767501.206052328</v>
      </c>
      <c r="F22" s="239">
        <f t="shared" si="2"/>
        <v>7829751.3277325947</v>
      </c>
      <c r="G22" s="239">
        <f t="shared" si="3"/>
        <v>653265822.04599369</v>
      </c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x14ac:dyDescent="0.2">
      <c r="A23" s="170"/>
      <c r="B23" s="170"/>
      <c r="C23" s="238">
        <f t="shared" si="0"/>
        <v>10</v>
      </c>
      <c r="D23" s="240">
        <f t="shared" si="4"/>
        <v>19597252.533784922</v>
      </c>
      <c r="E23" s="239">
        <f t="shared" si="1"/>
        <v>11628131.632418688</v>
      </c>
      <c r="F23" s="239">
        <f t="shared" si="2"/>
        <v>7969120.9013662338</v>
      </c>
      <c r="G23" s="239">
        <f t="shared" si="3"/>
        <v>645296701.14462745</v>
      </c>
      <c r="H23" s="170"/>
      <c r="I23" s="170"/>
      <c r="J23" s="170"/>
      <c r="K23" s="170"/>
      <c r="L23" s="170"/>
      <c r="M23" s="170"/>
      <c r="N23" s="170"/>
      <c r="O23" s="170"/>
      <c r="P23" s="170"/>
      <c r="Q23" s="170"/>
    </row>
    <row r="24" spans="1:17" x14ac:dyDescent="0.2">
      <c r="A24" s="170"/>
      <c r="B24" s="170"/>
      <c r="C24" s="238">
        <f t="shared" si="0"/>
        <v>11</v>
      </c>
      <c r="D24" s="240">
        <f t="shared" si="4"/>
        <v>19597252.533784922</v>
      </c>
      <c r="E24" s="239">
        <f t="shared" si="1"/>
        <v>11486281.280374369</v>
      </c>
      <c r="F24" s="239">
        <f t="shared" si="2"/>
        <v>8110971.2534105536</v>
      </c>
      <c r="G24" s="239">
        <f t="shared" si="3"/>
        <v>637185729.89121687</v>
      </c>
      <c r="H24" s="170"/>
      <c r="I24" s="170"/>
      <c r="J24" s="170"/>
      <c r="K24" s="170"/>
      <c r="L24" s="170"/>
      <c r="M24" s="170"/>
      <c r="N24" s="170"/>
      <c r="O24" s="170"/>
      <c r="P24" s="170"/>
      <c r="Q24" s="170"/>
    </row>
    <row r="25" spans="1:17" x14ac:dyDescent="0.2">
      <c r="A25" s="170"/>
      <c r="B25" s="170"/>
      <c r="C25" s="238">
        <f t="shared" si="0"/>
        <v>12</v>
      </c>
      <c r="D25" s="240">
        <f t="shared" si="4"/>
        <v>19597252.533784922</v>
      </c>
      <c r="E25" s="239">
        <f t="shared" si="1"/>
        <v>11341905.99206366</v>
      </c>
      <c r="F25" s="239">
        <f t="shared" si="2"/>
        <v>8255346.541721262</v>
      </c>
      <c r="G25" s="239">
        <f t="shared" si="3"/>
        <v>628930383.34949565</v>
      </c>
      <c r="H25" s="170"/>
      <c r="I25" s="170"/>
      <c r="J25" s="170"/>
      <c r="K25" s="170"/>
      <c r="L25" s="170"/>
      <c r="M25" s="170"/>
      <c r="N25" s="170"/>
      <c r="O25" s="170"/>
      <c r="P25" s="170"/>
      <c r="Q25" s="170"/>
    </row>
    <row r="26" spans="1:17" x14ac:dyDescent="0.2">
      <c r="A26" s="170"/>
      <c r="B26" s="170"/>
      <c r="C26" s="238">
        <f t="shared" si="0"/>
        <v>13</v>
      </c>
      <c r="D26" s="240">
        <f t="shared" si="4"/>
        <v>19597252.533784922</v>
      </c>
      <c r="E26" s="239">
        <f t="shared" si="1"/>
        <v>11194960.823621022</v>
      </c>
      <c r="F26" s="239">
        <f t="shared" si="2"/>
        <v>8402291.7101639006</v>
      </c>
      <c r="G26" s="239">
        <f t="shared" si="3"/>
        <v>620528091.6393317</v>
      </c>
      <c r="H26" s="170"/>
      <c r="I26" s="170"/>
      <c r="J26" s="170"/>
      <c r="K26" s="170"/>
      <c r="L26" s="170"/>
      <c r="M26" s="170"/>
      <c r="N26" s="243"/>
      <c r="O26" s="170"/>
      <c r="P26" s="170"/>
      <c r="Q26" s="170"/>
    </row>
    <row r="27" spans="1:17" x14ac:dyDescent="0.2">
      <c r="A27" s="170"/>
      <c r="B27" s="170"/>
      <c r="C27" s="238">
        <f t="shared" si="0"/>
        <v>14</v>
      </c>
      <c r="D27" s="240">
        <f t="shared" si="4"/>
        <v>19597252.533784922</v>
      </c>
      <c r="E27" s="239">
        <f t="shared" si="1"/>
        <v>11045400.031180104</v>
      </c>
      <c r="F27" s="239">
        <f t="shared" si="2"/>
        <v>8551852.502604818</v>
      </c>
      <c r="G27" s="239">
        <f t="shared" si="3"/>
        <v>611976239.13672686</v>
      </c>
      <c r="H27" s="170"/>
      <c r="I27" s="170"/>
      <c r="J27" s="170"/>
      <c r="K27" s="170"/>
      <c r="L27" s="170"/>
      <c r="M27" s="170"/>
      <c r="N27" s="170"/>
      <c r="O27" s="170"/>
      <c r="P27" s="170"/>
      <c r="Q27" s="170"/>
    </row>
    <row r="28" spans="1:17" x14ac:dyDescent="0.2">
      <c r="A28" s="170"/>
      <c r="B28" s="170"/>
      <c r="C28" s="238">
        <f t="shared" si="0"/>
        <v>15</v>
      </c>
      <c r="D28" s="240">
        <f t="shared" si="4"/>
        <v>19597252.533784922</v>
      </c>
      <c r="E28" s="239">
        <f t="shared" si="1"/>
        <v>10893177.056633739</v>
      </c>
      <c r="F28" s="239">
        <f t="shared" si="2"/>
        <v>8704075.4771511834</v>
      </c>
      <c r="G28" s="239">
        <f t="shared" si="3"/>
        <v>603272163.6595757</v>
      </c>
      <c r="H28" s="170"/>
      <c r="I28" s="170"/>
      <c r="J28" s="170"/>
      <c r="K28" s="170"/>
      <c r="L28" s="170"/>
      <c r="M28" s="170"/>
      <c r="N28" s="170"/>
      <c r="O28" s="170"/>
      <c r="P28" s="170"/>
      <c r="Q28" s="170"/>
    </row>
    <row r="29" spans="1:17" x14ac:dyDescent="0.2">
      <c r="A29" s="170"/>
      <c r="B29" s="170"/>
      <c r="C29" s="238">
        <f t="shared" si="0"/>
        <v>16</v>
      </c>
      <c r="D29" s="240">
        <f t="shared" si="4"/>
        <v>19597252.533784922</v>
      </c>
      <c r="E29" s="239">
        <f t="shared" si="1"/>
        <v>10738244.513140447</v>
      </c>
      <c r="F29" s="239">
        <f t="shared" si="2"/>
        <v>8859008.0206444748</v>
      </c>
      <c r="G29" s="239">
        <f t="shared" si="3"/>
        <v>594413155.63893127</v>
      </c>
      <c r="H29" s="170"/>
      <c r="I29" s="170"/>
      <c r="J29" s="170"/>
      <c r="K29" s="170"/>
      <c r="L29" s="170"/>
      <c r="M29" s="170"/>
      <c r="N29" s="170"/>
      <c r="O29" s="170"/>
      <c r="P29" s="170"/>
      <c r="Q29" s="170"/>
    </row>
    <row r="30" spans="1:17" x14ac:dyDescent="0.2">
      <c r="A30" s="170"/>
      <c r="B30" s="170"/>
      <c r="C30" s="238">
        <f t="shared" si="0"/>
        <v>17</v>
      </c>
      <c r="D30" s="240">
        <f t="shared" si="4"/>
        <v>19597252.533784922</v>
      </c>
      <c r="E30" s="239">
        <f t="shared" si="1"/>
        <v>10580554.170372976</v>
      </c>
      <c r="F30" s="239">
        <f t="shared" si="2"/>
        <v>9016698.3634119462</v>
      </c>
      <c r="G30" s="239">
        <f t="shared" si="3"/>
        <v>585396457.27551937</v>
      </c>
      <c r="H30" s="170"/>
      <c r="I30" s="170"/>
      <c r="J30" s="170"/>
      <c r="K30" s="170"/>
      <c r="L30" s="170"/>
      <c r="M30" s="170"/>
      <c r="N30" s="170"/>
      <c r="O30" s="170"/>
      <c r="P30" s="170"/>
      <c r="Q30" s="170"/>
    </row>
    <row r="31" spans="1:17" x14ac:dyDescent="0.2">
      <c r="A31" s="170"/>
      <c r="B31" s="170"/>
      <c r="C31" s="238">
        <f t="shared" si="0"/>
        <v>18</v>
      </c>
      <c r="D31" s="240">
        <f t="shared" si="4"/>
        <v>19597252.533784922</v>
      </c>
      <c r="E31" s="239">
        <f t="shared" si="1"/>
        <v>10420056.939504245</v>
      </c>
      <c r="F31" s="239">
        <f t="shared" si="2"/>
        <v>9177195.5942806769</v>
      </c>
      <c r="G31" s="239">
        <f t="shared" si="3"/>
        <v>576219261.68123865</v>
      </c>
      <c r="H31" s="170"/>
      <c r="I31" s="170"/>
      <c r="J31" s="170"/>
      <c r="K31" s="170"/>
      <c r="L31" s="170"/>
      <c r="M31" s="170"/>
      <c r="N31" s="170"/>
      <c r="O31" s="170"/>
      <c r="P31" s="170"/>
      <c r="Q31" s="170"/>
    </row>
    <row r="32" spans="1:17" x14ac:dyDescent="0.2">
      <c r="A32" s="170"/>
      <c r="B32" s="170"/>
      <c r="C32" s="238">
        <f t="shared" si="0"/>
        <v>19</v>
      </c>
      <c r="D32" s="240">
        <f t="shared" si="4"/>
        <v>19597252.533784922</v>
      </c>
      <c r="E32" s="239">
        <f t="shared" si="1"/>
        <v>10256702.857926048</v>
      </c>
      <c r="F32" s="239">
        <f t="shared" si="2"/>
        <v>9340549.6758588739</v>
      </c>
      <c r="G32" s="239">
        <f t="shared" si="3"/>
        <v>566878712.0053798</v>
      </c>
      <c r="H32" s="170"/>
      <c r="I32" s="170"/>
      <c r="J32" s="170"/>
      <c r="K32" s="170"/>
      <c r="L32" s="170"/>
      <c r="M32" s="170"/>
      <c r="N32" s="170"/>
      <c r="O32" s="170"/>
      <c r="P32" s="170"/>
      <c r="Q32" s="170"/>
    </row>
    <row r="33" spans="1:17" x14ac:dyDescent="0.2">
      <c r="A33" s="170"/>
      <c r="B33" s="170"/>
      <c r="C33" s="238">
        <f t="shared" si="0"/>
        <v>20</v>
      </c>
      <c r="D33" s="240">
        <f t="shared" si="4"/>
        <v>19597252.533784922</v>
      </c>
      <c r="E33" s="239">
        <f t="shared" si="1"/>
        <v>10090441.07369576</v>
      </c>
      <c r="F33" s="239">
        <f t="shared" si="2"/>
        <v>9506811.460089162</v>
      </c>
      <c r="G33" s="239">
        <f t="shared" si="3"/>
        <v>557371900.54529059</v>
      </c>
      <c r="H33" s="170"/>
      <c r="I33" s="170"/>
      <c r="J33" s="170"/>
      <c r="K33" s="170"/>
      <c r="L33" s="170"/>
      <c r="M33" s="170"/>
      <c r="N33" s="170"/>
      <c r="O33" s="170"/>
      <c r="P33" s="170"/>
      <c r="Q33" s="170"/>
    </row>
    <row r="34" spans="1:17" x14ac:dyDescent="0.2">
      <c r="A34" s="170"/>
      <c r="B34" s="170"/>
      <c r="C34" s="238">
        <f t="shared" si="0"/>
        <v>21</v>
      </c>
      <c r="D34" s="240">
        <f t="shared" si="4"/>
        <v>19597252.533784922</v>
      </c>
      <c r="E34" s="239">
        <f t="shared" si="1"/>
        <v>9921219.8297061715</v>
      </c>
      <c r="F34" s="239">
        <f t="shared" si="2"/>
        <v>9676032.7040787507</v>
      </c>
      <c r="G34" s="239">
        <f t="shared" si="3"/>
        <v>547695867.8412118</v>
      </c>
      <c r="H34" s="170"/>
      <c r="I34" s="170"/>
      <c r="J34" s="170"/>
      <c r="K34" s="170"/>
      <c r="L34" s="170"/>
      <c r="M34" s="170"/>
      <c r="N34" s="170"/>
      <c r="O34" s="170"/>
      <c r="P34" s="170"/>
      <c r="Q34" s="170"/>
    </row>
    <row r="35" spans="1:17" x14ac:dyDescent="0.2">
      <c r="A35" s="170"/>
      <c r="B35" s="170"/>
      <c r="C35" s="238">
        <f t="shared" si="0"/>
        <v>22</v>
      </c>
      <c r="D35" s="240">
        <f t="shared" si="4"/>
        <v>19597252.533784922</v>
      </c>
      <c r="E35" s="239">
        <f t="shared" si="1"/>
        <v>9748986.4475735705</v>
      </c>
      <c r="F35" s="239">
        <f t="shared" si="2"/>
        <v>9848266.0862113517</v>
      </c>
      <c r="G35" s="239">
        <f t="shared" si="3"/>
        <v>537847601.75500047</v>
      </c>
      <c r="H35" s="170"/>
      <c r="I35" s="170"/>
      <c r="J35" s="170"/>
      <c r="K35" s="170"/>
      <c r="L35" s="170"/>
      <c r="M35" s="170"/>
      <c r="N35" s="170"/>
      <c r="O35" s="170"/>
      <c r="P35" s="170"/>
      <c r="Q35" s="170"/>
    </row>
    <row r="36" spans="1:17" x14ac:dyDescent="0.2">
      <c r="A36" s="170"/>
      <c r="B36" s="170"/>
      <c r="C36" s="238">
        <f t="shared" si="0"/>
        <v>23</v>
      </c>
      <c r="D36" s="240">
        <f t="shared" si="4"/>
        <v>19597252.533784922</v>
      </c>
      <c r="E36" s="239">
        <f t="shared" si="1"/>
        <v>9573687.3112390079</v>
      </c>
      <c r="F36" s="239">
        <f t="shared" si="2"/>
        <v>10023565.222545914</v>
      </c>
      <c r="G36" s="239">
        <f t="shared" si="3"/>
        <v>527824036.53245455</v>
      </c>
      <c r="H36" s="170"/>
      <c r="I36" s="170"/>
      <c r="J36" s="170"/>
      <c r="K36" s="170"/>
      <c r="L36" s="170"/>
      <c r="M36" s="170"/>
      <c r="N36" s="170"/>
      <c r="O36" s="170"/>
      <c r="P36" s="170"/>
      <c r="Q36" s="170"/>
    </row>
    <row r="37" spans="1:17" x14ac:dyDescent="0.2">
      <c r="A37" s="170"/>
      <c r="B37" s="170"/>
      <c r="C37" s="238">
        <f t="shared" si="0"/>
        <v>24</v>
      </c>
      <c r="D37" s="240">
        <f t="shared" si="4"/>
        <v>19597252.533784922</v>
      </c>
      <c r="E37" s="239">
        <f t="shared" si="1"/>
        <v>9395267.8502776902</v>
      </c>
      <c r="F37" s="239">
        <f t="shared" si="2"/>
        <v>10201984.683507232</v>
      </c>
      <c r="G37" s="239">
        <f t="shared" si="3"/>
        <v>517622051.84894735</v>
      </c>
      <c r="H37" s="170"/>
      <c r="I37" s="170"/>
      <c r="J37" s="170"/>
      <c r="K37" s="170"/>
      <c r="L37" s="170"/>
      <c r="M37" s="170"/>
      <c r="N37" s="170"/>
      <c r="O37" s="170"/>
      <c r="P37" s="170"/>
      <c r="Q37" s="170"/>
    </row>
    <row r="38" spans="1:17" x14ac:dyDescent="0.2">
      <c r="A38" s="170"/>
      <c r="B38" s="170"/>
      <c r="C38" s="238">
        <f t="shared" si="0"/>
        <v>25</v>
      </c>
      <c r="D38" s="240">
        <f t="shared" si="4"/>
        <v>19597252.533784922</v>
      </c>
      <c r="E38" s="239">
        <f t="shared" si="1"/>
        <v>9213672.5229112618</v>
      </c>
      <c r="F38" s="239">
        <f t="shared" si="2"/>
        <v>10383580.01087366</v>
      </c>
      <c r="G38" s="239">
        <f t="shared" si="3"/>
        <v>507238471.83807367</v>
      </c>
      <c r="H38" s="170"/>
      <c r="I38" s="170"/>
      <c r="J38" s="170"/>
      <c r="K38" s="170"/>
      <c r="L38" s="170"/>
      <c r="M38" s="170"/>
      <c r="N38" s="170"/>
      <c r="O38" s="170"/>
      <c r="P38" s="170"/>
      <c r="Q38" s="170"/>
    </row>
    <row r="39" spans="1:17" x14ac:dyDescent="0.2">
      <c r="A39" s="170"/>
      <c r="B39" s="170"/>
      <c r="C39" s="238">
        <f t="shared" si="0"/>
        <v>26</v>
      </c>
      <c r="D39" s="240">
        <f t="shared" si="4"/>
        <v>19597252.533784922</v>
      </c>
      <c r="E39" s="239">
        <f t="shared" si="1"/>
        <v>9028844.7987177111</v>
      </c>
      <c r="F39" s="239">
        <f t="shared" si="2"/>
        <v>10568407.735067211</v>
      </c>
      <c r="G39" s="239">
        <f t="shared" si="3"/>
        <v>496670064.10300648</v>
      </c>
      <c r="H39" s="170"/>
      <c r="I39" s="170"/>
      <c r="J39" s="170"/>
      <c r="K39" s="170"/>
      <c r="L39" s="170"/>
      <c r="M39" s="170"/>
      <c r="N39" s="170"/>
      <c r="O39" s="170"/>
      <c r="P39" s="170"/>
      <c r="Q39" s="170"/>
    </row>
    <row r="40" spans="1:17" x14ac:dyDescent="0.2">
      <c r="A40" s="170"/>
      <c r="B40" s="170"/>
      <c r="C40" s="238">
        <f t="shared" si="0"/>
        <v>27</v>
      </c>
      <c r="D40" s="240">
        <f t="shared" si="4"/>
        <v>19597252.533784922</v>
      </c>
      <c r="E40" s="239">
        <f t="shared" si="1"/>
        <v>8840727.1410335153</v>
      </c>
      <c r="F40" s="239">
        <f t="shared" si="2"/>
        <v>10756525.392751407</v>
      </c>
      <c r="G40" s="239">
        <f t="shared" si="3"/>
        <v>485913538.71025509</v>
      </c>
      <c r="H40" s="170"/>
      <c r="I40" s="170"/>
      <c r="J40" s="170"/>
      <c r="K40" s="170"/>
      <c r="L40" s="170"/>
      <c r="M40" s="170"/>
      <c r="N40" s="170"/>
      <c r="O40" s="170"/>
      <c r="P40" s="170"/>
      <c r="Q40" s="170"/>
    </row>
    <row r="41" spans="1:17" x14ac:dyDescent="0.2">
      <c r="A41" s="170"/>
      <c r="B41" s="170"/>
      <c r="C41" s="238">
        <f t="shared" si="0"/>
        <v>28</v>
      </c>
      <c r="D41" s="240">
        <f t="shared" si="4"/>
        <v>19597252.533784922</v>
      </c>
      <c r="E41" s="239">
        <f t="shared" si="1"/>
        <v>8649260.989042541</v>
      </c>
      <c r="F41" s="239">
        <f t="shared" si="2"/>
        <v>10947991.544742381</v>
      </c>
      <c r="G41" s="239">
        <f t="shared" si="3"/>
        <v>474965547.16551268</v>
      </c>
      <c r="H41" s="170"/>
      <c r="I41" s="170"/>
      <c r="J41" s="170"/>
      <c r="K41" s="170"/>
      <c r="L41" s="170"/>
      <c r="M41" s="170"/>
      <c r="N41" s="170"/>
      <c r="O41" s="170"/>
      <c r="P41" s="170"/>
      <c r="Q41" s="170"/>
    </row>
    <row r="42" spans="1:17" x14ac:dyDescent="0.2">
      <c r="A42" s="170"/>
      <c r="B42" s="170"/>
      <c r="C42" s="238">
        <f t="shared" si="0"/>
        <v>29</v>
      </c>
      <c r="D42" s="240">
        <f t="shared" si="4"/>
        <v>19597252.533784922</v>
      </c>
      <c r="E42" s="239">
        <f t="shared" si="1"/>
        <v>8454386.7395461258</v>
      </c>
      <c r="F42" s="239">
        <f t="shared" si="2"/>
        <v>11142865.794238796</v>
      </c>
      <c r="G42" s="239">
        <f t="shared" si="3"/>
        <v>463822681.37127388</v>
      </c>
      <c r="H42" s="170"/>
      <c r="I42" s="170"/>
      <c r="J42" s="170"/>
      <c r="K42" s="170"/>
      <c r="L42" s="170"/>
      <c r="M42" s="170"/>
      <c r="N42" s="170"/>
      <c r="O42" s="170"/>
      <c r="P42" s="170"/>
      <c r="Q42" s="170"/>
    </row>
    <row r="43" spans="1:17" x14ac:dyDescent="0.2">
      <c r="A43" s="170"/>
      <c r="B43" s="170"/>
      <c r="C43" s="238">
        <f t="shared" si="0"/>
        <v>30</v>
      </c>
      <c r="D43" s="240">
        <f t="shared" si="4"/>
        <v>19597252.533784922</v>
      </c>
      <c r="E43" s="239">
        <f t="shared" si="1"/>
        <v>8256043.7284086747</v>
      </c>
      <c r="F43" s="239">
        <f t="shared" si="2"/>
        <v>11341208.805376247</v>
      </c>
      <c r="G43" s="239">
        <f t="shared" si="3"/>
        <v>452481472.56589764</v>
      </c>
      <c r="H43" s="170"/>
      <c r="I43" s="170"/>
      <c r="J43" s="170"/>
      <c r="K43" s="170"/>
      <c r="L43" s="170"/>
      <c r="M43" s="170"/>
      <c r="N43" s="170"/>
      <c r="O43" s="170"/>
      <c r="P43" s="170"/>
      <c r="Q43" s="170"/>
    </row>
    <row r="44" spans="1:17" x14ac:dyDescent="0.2">
      <c r="A44" s="170"/>
      <c r="B44" s="170"/>
      <c r="C44" s="238">
        <f t="shared" si="0"/>
        <v>31</v>
      </c>
      <c r="D44" s="240">
        <f t="shared" si="4"/>
        <v>19597252.533784922</v>
      </c>
      <c r="E44" s="239">
        <f t="shared" si="1"/>
        <v>8054170.2116729775</v>
      </c>
      <c r="F44" s="239">
        <f t="shared" si="2"/>
        <v>11543082.322111946</v>
      </c>
      <c r="G44" s="239">
        <f t="shared" si="3"/>
        <v>440938390.24378568</v>
      </c>
      <c r="H44" s="170"/>
      <c r="I44" s="170"/>
      <c r="J44" s="170"/>
      <c r="K44" s="170"/>
      <c r="L44" s="170"/>
      <c r="M44" s="170"/>
      <c r="N44" s="170"/>
      <c r="O44" s="170"/>
      <c r="P44" s="170"/>
      <c r="Q44" s="170"/>
    </row>
    <row r="45" spans="1:17" x14ac:dyDescent="0.2">
      <c r="A45" s="170"/>
      <c r="B45" s="170"/>
      <c r="C45" s="238">
        <f t="shared" si="0"/>
        <v>32</v>
      </c>
      <c r="D45" s="240">
        <f t="shared" si="4"/>
        <v>19597252.533784922</v>
      </c>
      <c r="E45" s="239">
        <f t="shared" si="1"/>
        <v>7848703.346339385</v>
      </c>
      <c r="F45" s="239">
        <f t="shared" si="2"/>
        <v>11748549.187445536</v>
      </c>
      <c r="G45" s="239">
        <f t="shared" si="3"/>
        <v>429189841.05634016</v>
      </c>
      <c r="H45" s="170"/>
      <c r="I45" s="170"/>
      <c r="J45" s="170"/>
      <c r="K45" s="170"/>
      <c r="L45" s="170"/>
      <c r="M45" s="170"/>
      <c r="N45" s="170"/>
      <c r="O45" s="170"/>
      <c r="P45" s="170"/>
      <c r="Q45" s="170"/>
    </row>
    <row r="46" spans="1:17" x14ac:dyDescent="0.2">
      <c r="A46" s="170"/>
      <c r="B46" s="170"/>
      <c r="C46" s="238">
        <f t="shared" si="0"/>
        <v>33</v>
      </c>
      <c r="D46" s="240">
        <f t="shared" si="4"/>
        <v>19597252.533784922</v>
      </c>
      <c r="E46" s="239">
        <f t="shared" si="1"/>
        <v>7639579.1708028549</v>
      </c>
      <c r="F46" s="239">
        <f t="shared" si="2"/>
        <v>11957673.362982068</v>
      </c>
      <c r="G46" s="239">
        <f t="shared" si="3"/>
        <v>417232167.69335806</v>
      </c>
      <c r="H46" s="170"/>
      <c r="I46" s="170"/>
      <c r="J46" s="170"/>
      <c r="K46" s="170"/>
      <c r="L46" s="170"/>
      <c r="M46" s="170"/>
      <c r="N46" s="170"/>
      <c r="O46" s="170"/>
      <c r="P46" s="170"/>
      <c r="Q46" s="170"/>
    </row>
    <row r="47" spans="1:17" x14ac:dyDescent="0.2">
      <c r="A47" s="170"/>
      <c r="B47" s="170"/>
      <c r="C47" s="238">
        <f t="shared" si="0"/>
        <v>34</v>
      </c>
      <c r="D47" s="240">
        <f t="shared" si="4"/>
        <v>19597252.533784922</v>
      </c>
      <c r="E47" s="239">
        <f t="shared" si="1"/>
        <v>7426732.5849417737</v>
      </c>
      <c r="F47" s="239">
        <f t="shared" si="2"/>
        <v>12170519.948843148</v>
      </c>
      <c r="G47" s="239">
        <f t="shared" si="3"/>
        <v>405061647.74451494</v>
      </c>
      <c r="H47" s="170"/>
      <c r="I47" s="170"/>
      <c r="J47" s="170"/>
      <c r="K47" s="170"/>
      <c r="L47" s="170"/>
      <c r="M47" s="170"/>
      <c r="N47" s="170"/>
      <c r="O47" s="170"/>
      <c r="P47" s="170"/>
      <c r="Q47" s="170"/>
    </row>
    <row r="48" spans="1:17" x14ac:dyDescent="0.2">
      <c r="A48" s="170"/>
      <c r="B48" s="170"/>
      <c r="C48" s="238">
        <f t="shared" si="0"/>
        <v>35</v>
      </c>
      <c r="D48" s="240">
        <f t="shared" si="4"/>
        <v>19597252.533784922</v>
      </c>
      <c r="E48" s="239">
        <f t="shared" si="1"/>
        <v>7210097.3298523659</v>
      </c>
      <c r="F48" s="239">
        <f t="shared" si="2"/>
        <v>12387155.203932557</v>
      </c>
      <c r="G48" s="239">
        <f t="shared" si="3"/>
        <v>392674492.54058236</v>
      </c>
      <c r="H48" s="170"/>
      <c r="I48" s="170"/>
      <c r="J48" s="170"/>
      <c r="K48" s="170"/>
      <c r="L48" s="170"/>
      <c r="M48" s="170"/>
      <c r="N48" s="170"/>
      <c r="O48" s="170"/>
      <c r="P48" s="170"/>
      <c r="Q48" s="170"/>
    </row>
    <row r="49" spans="1:17" x14ac:dyDescent="0.2">
      <c r="A49" s="170"/>
      <c r="B49" s="170"/>
      <c r="C49" s="238">
        <f t="shared" si="0"/>
        <v>36</v>
      </c>
      <c r="D49" s="240">
        <f t="shared" si="4"/>
        <v>19597252.533784922</v>
      </c>
      <c r="E49" s="239">
        <f t="shared" si="1"/>
        <v>6989605.9672223656</v>
      </c>
      <c r="F49" s="239">
        <f t="shared" si="2"/>
        <v>12607646.566562556</v>
      </c>
      <c r="G49" s="239">
        <f t="shared" si="3"/>
        <v>380066845.97401983</v>
      </c>
      <c r="H49" s="170"/>
      <c r="I49" s="170"/>
      <c r="J49" s="170"/>
      <c r="K49" s="170"/>
      <c r="L49" s="170"/>
      <c r="M49" s="170"/>
      <c r="N49" s="170"/>
      <c r="O49" s="170"/>
      <c r="P49" s="170"/>
      <c r="Q49" s="170"/>
    </row>
    <row r="50" spans="1:17" x14ac:dyDescent="0.2">
      <c r="A50" s="170"/>
      <c r="B50" s="170"/>
      <c r="C50" s="238">
        <f t="shared" si="0"/>
        <v>37</v>
      </c>
      <c r="D50" s="240">
        <f t="shared" si="4"/>
        <v>19597252.533784922</v>
      </c>
      <c r="E50" s="239">
        <f t="shared" ref="E50" si="6">G49*$F$7</f>
        <v>6765189.8583375532</v>
      </c>
      <c r="F50" s="239">
        <f t="shared" ref="F50" si="7">D50-E50</f>
        <v>12832062.675447369</v>
      </c>
      <c r="G50" s="239">
        <f t="shared" ref="G50" si="8">G49-F50</f>
        <v>367234783.29857248</v>
      </c>
      <c r="H50" s="170"/>
      <c r="I50" s="170"/>
      <c r="J50" s="170"/>
      <c r="K50" s="170"/>
      <c r="L50" s="170"/>
      <c r="M50" s="170"/>
      <c r="N50" s="170"/>
      <c r="O50" s="170"/>
      <c r="P50" s="170"/>
      <c r="Q50" s="170"/>
    </row>
    <row r="51" spans="1:17" x14ac:dyDescent="0.2">
      <c r="A51" s="170"/>
      <c r="B51" s="170"/>
      <c r="C51" s="238">
        <f t="shared" si="0"/>
        <v>38</v>
      </c>
      <c r="D51" s="240">
        <f t="shared" si="4"/>
        <v>19597252.533784922</v>
      </c>
      <c r="E51" s="239">
        <f t="shared" ref="E51:E61" si="9">G50*$F$7</f>
        <v>6536779.1427145898</v>
      </c>
      <c r="F51" s="239">
        <f t="shared" ref="F51:F61" si="10">D51-E51</f>
        <v>13060473.391070332</v>
      </c>
      <c r="G51" s="239">
        <f t="shared" ref="G51:G61" si="11">G50-F51</f>
        <v>354174309.90750217</v>
      </c>
      <c r="H51" s="170"/>
      <c r="I51" s="170"/>
      <c r="J51" s="170"/>
      <c r="K51" s="170"/>
      <c r="L51" s="170"/>
      <c r="M51" s="170"/>
      <c r="N51" s="170"/>
      <c r="O51" s="170"/>
      <c r="P51" s="170"/>
      <c r="Q51" s="170"/>
    </row>
    <row r="52" spans="1:17" x14ac:dyDescent="0.2">
      <c r="A52" s="170"/>
      <c r="B52" s="170"/>
      <c r="C52" s="238">
        <f t="shared" si="0"/>
        <v>39</v>
      </c>
      <c r="D52" s="240">
        <f t="shared" si="4"/>
        <v>19597252.533784922</v>
      </c>
      <c r="E52" s="239">
        <f t="shared" si="9"/>
        <v>6304302.7163535384</v>
      </c>
      <c r="F52" s="239">
        <f t="shared" si="10"/>
        <v>13292949.817431383</v>
      </c>
      <c r="G52" s="239">
        <f t="shared" si="11"/>
        <v>340881360.09007078</v>
      </c>
      <c r="H52" s="170"/>
      <c r="I52" s="170"/>
      <c r="J52" s="170"/>
      <c r="K52" s="170"/>
      <c r="L52" s="170"/>
      <c r="M52" s="170"/>
      <c r="N52" s="170"/>
      <c r="O52" s="170"/>
      <c r="P52" s="170"/>
      <c r="Q52" s="170"/>
    </row>
    <row r="53" spans="1:17" x14ac:dyDescent="0.2">
      <c r="A53" s="170"/>
      <c r="B53" s="170"/>
      <c r="C53" s="238">
        <f t="shared" si="0"/>
        <v>40</v>
      </c>
      <c r="D53" s="240">
        <f t="shared" si="4"/>
        <v>19597252.533784922</v>
      </c>
      <c r="E53" s="239">
        <f t="shared" si="9"/>
        <v>6067688.2096032603</v>
      </c>
      <c r="F53" s="239">
        <f t="shared" si="10"/>
        <v>13529564.324181661</v>
      </c>
      <c r="G53" s="239">
        <f t="shared" si="11"/>
        <v>327351795.76588911</v>
      </c>
      <c r="H53" s="170"/>
      <c r="I53" s="170"/>
      <c r="J53" s="170"/>
      <c r="K53" s="170"/>
      <c r="L53" s="170"/>
      <c r="M53" s="170"/>
      <c r="N53" s="170"/>
      <c r="O53" s="170"/>
      <c r="P53" s="170"/>
      <c r="Q53" s="170"/>
    </row>
    <row r="54" spans="1:17" x14ac:dyDescent="0.2">
      <c r="A54" s="170"/>
      <c r="B54" s="170"/>
      <c r="C54" s="238">
        <f t="shared" si="0"/>
        <v>41</v>
      </c>
      <c r="D54" s="240">
        <f t="shared" si="4"/>
        <v>19597252.533784922</v>
      </c>
      <c r="E54" s="239">
        <f t="shared" si="9"/>
        <v>5826861.9646328259</v>
      </c>
      <c r="F54" s="239">
        <f t="shared" si="10"/>
        <v>13770390.569152096</v>
      </c>
      <c r="G54" s="239">
        <f t="shared" si="11"/>
        <v>313581405.19673699</v>
      </c>
      <c r="H54" s="170"/>
      <c r="I54" s="170"/>
      <c r="J54" s="170"/>
      <c r="K54" s="170"/>
      <c r="L54" s="170"/>
      <c r="M54" s="170"/>
      <c r="N54" s="170"/>
      <c r="O54" s="170"/>
      <c r="P54" s="170"/>
      <c r="Q54" s="170"/>
    </row>
    <row r="55" spans="1:17" x14ac:dyDescent="0.2">
      <c r="A55" s="170"/>
      <c r="B55" s="170"/>
      <c r="C55" s="238">
        <f t="shared" si="0"/>
        <v>42</v>
      </c>
      <c r="D55" s="240">
        <f t="shared" si="4"/>
        <v>19597252.533784922</v>
      </c>
      <c r="E55" s="239">
        <f t="shared" si="9"/>
        <v>5581749.0125019187</v>
      </c>
      <c r="F55" s="239">
        <f t="shared" si="10"/>
        <v>14015503.521283004</v>
      </c>
      <c r="G55" s="239">
        <f t="shared" si="11"/>
        <v>299565901.67545396</v>
      </c>
      <c r="H55" s="170"/>
      <c r="I55" s="170"/>
      <c r="J55" s="170"/>
      <c r="K55" s="170"/>
      <c r="L55" s="170"/>
      <c r="M55" s="170"/>
      <c r="N55" s="170"/>
      <c r="O55" s="170"/>
      <c r="P55" s="170"/>
      <c r="Q55" s="170"/>
    </row>
    <row r="56" spans="1:17" x14ac:dyDescent="0.2">
      <c r="A56" s="170"/>
      <c r="B56" s="170"/>
      <c r="C56" s="238">
        <f t="shared" si="0"/>
        <v>43</v>
      </c>
      <c r="D56" s="240">
        <f t="shared" si="4"/>
        <v>19597252.533784922</v>
      </c>
      <c r="E56" s="239">
        <f t="shared" si="9"/>
        <v>5332273.0498230802</v>
      </c>
      <c r="F56" s="239">
        <f t="shared" si="10"/>
        <v>14264979.483961843</v>
      </c>
      <c r="G56" s="239">
        <f t="shared" si="11"/>
        <v>285300922.19149214</v>
      </c>
      <c r="H56" s="170"/>
      <c r="I56" s="170"/>
      <c r="J56" s="170"/>
      <c r="K56" s="170"/>
      <c r="L56" s="170"/>
      <c r="M56" s="170"/>
      <c r="N56" s="170"/>
      <c r="O56" s="170"/>
      <c r="P56" s="170"/>
      <c r="Q56" s="170"/>
    </row>
    <row r="57" spans="1:17" x14ac:dyDescent="0.2">
      <c r="A57" s="170"/>
      <c r="B57" s="170"/>
      <c r="C57" s="238">
        <f t="shared" si="0"/>
        <v>44</v>
      </c>
      <c r="D57" s="240">
        <f t="shared" si="4"/>
        <v>19597252.533784922</v>
      </c>
      <c r="E57" s="239">
        <f t="shared" si="9"/>
        <v>5078356.4150085598</v>
      </c>
      <c r="F57" s="239">
        <f t="shared" si="10"/>
        <v>14518896.118776362</v>
      </c>
      <c r="G57" s="239">
        <f t="shared" si="11"/>
        <v>270782026.07271576</v>
      </c>
      <c r="H57" s="170"/>
      <c r="I57" s="170"/>
      <c r="J57" s="170"/>
      <c r="K57" s="170"/>
      <c r="L57" s="170"/>
      <c r="M57" s="170"/>
      <c r="N57" s="170"/>
      <c r="O57" s="170"/>
      <c r="P57" s="170"/>
      <c r="Q57" s="170"/>
    </row>
    <row r="58" spans="1:17" x14ac:dyDescent="0.2">
      <c r="A58" s="170"/>
      <c r="B58" s="170"/>
      <c r="C58" s="238">
        <f t="shared" si="0"/>
        <v>45</v>
      </c>
      <c r="D58" s="240">
        <f t="shared" si="4"/>
        <v>19597252.533784922</v>
      </c>
      <c r="E58" s="239">
        <f t="shared" si="9"/>
        <v>4819920.0640943404</v>
      </c>
      <c r="F58" s="239">
        <f t="shared" si="10"/>
        <v>14777332.469690582</v>
      </c>
      <c r="G58" s="239">
        <f t="shared" si="11"/>
        <v>256004693.60302517</v>
      </c>
      <c r="H58" s="170"/>
      <c r="I58" s="170"/>
      <c r="J58" s="170"/>
      <c r="K58" s="170"/>
      <c r="L58" s="170"/>
      <c r="M58" s="170"/>
      <c r="N58" s="170"/>
      <c r="O58" s="170"/>
      <c r="P58" s="170"/>
      <c r="Q58" s="170"/>
    </row>
    <row r="59" spans="1:17" x14ac:dyDescent="0.2">
      <c r="A59" s="170"/>
      <c r="B59" s="170"/>
      <c r="C59" s="238">
        <f t="shared" si="0"/>
        <v>46</v>
      </c>
      <c r="D59" s="240">
        <f t="shared" si="4"/>
        <v>19597252.533784922</v>
      </c>
      <c r="E59" s="239">
        <f t="shared" si="9"/>
        <v>4556883.5461338479</v>
      </c>
      <c r="F59" s="239">
        <f t="shared" si="10"/>
        <v>15040368.987651074</v>
      </c>
      <c r="G59" s="239">
        <f t="shared" si="11"/>
        <v>240964324.61537409</v>
      </c>
      <c r="H59" s="170"/>
      <c r="I59" s="170"/>
      <c r="J59" s="170"/>
      <c r="K59" s="170"/>
      <c r="L59" s="170"/>
      <c r="M59" s="170"/>
      <c r="N59" s="170"/>
      <c r="O59" s="170"/>
      <c r="P59" s="170"/>
      <c r="Q59" s="170"/>
    </row>
    <row r="60" spans="1:17" x14ac:dyDescent="0.2">
      <c r="A60" s="170"/>
      <c r="B60" s="170"/>
      <c r="C60" s="238">
        <f t="shared" si="0"/>
        <v>47</v>
      </c>
      <c r="D60" s="240">
        <f t="shared" si="4"/>
        <v>19597252.533784922</v>
      </c>
      <c r="E60" s="239">
        <f t="shared" si="9"/>
        <v>4289164.978153659</v>
      </c>
      <c r="F60" s="239">
        <f t="shared" si="10"/>
        <v>15308087.555631263</v>
      </c>
      <c r="G60" s="239">
        <f t="shared" si="11"/>
        <v>225656237.05974284</v>
      </c>
      <c r="H60" s="170"/>
      <c r="I60" s="170"/>
      <c r="J60" s="170"/>
      <c r="K60" s="170"/>
      <c r="L60" s="170"/>
      <c r="M60" s="170"/>
      <c r="N60" s="170"/>
      <c r="O60" s="170"/>
      <c r="P60" s="170"/>
      <c r="Q60" s="170"/>
    </row>
    <row r="61" spans="1:17" x14ac:dyDescent="0.2">
      <c r="A61" s="170"/>
      <c r="B61" s="170"/>
      <c r="C61" s="238">
        <f t="shared" si="0"/>
        <v>48</v>
      </c>
      <c r="D61" s="240">
        <f t="shared" si="4"/>
        <v>19597252.533784922</v>
      </c>
      <c r="E61" s="239">
        <f t="shared" si="9"/>
        <v>4016681.0196634224</v>
      </c>
      <c r="F61" s="239">
        <f t="shared" si="10"/>
        <v>15580571.514121499</v>
      </c>
      <c r="G61" s="239">
        <f t="shared" si="11"/>
        <v>210075665.54562134</v>
      </c>
      <c r="H61" s="170"/>
      <c r="I61" s="170"/>
      <c r="J61" s="170"/>
      <c r="K61" s="170"/>
      <c r="L61" s="170"/>
      <c r="M61" s="170"/>
      <c r="N61" s="170"/>
      <c r="O61" s="170"/>
      <c r="P61" s="170"/>
      <c r="Q61" s="170"/>
    </row>
    <row r="62" spans="1:17" x14ac:dyDescent="0.2">
      <c r="A62" s="170"/>
      <c r="B62" s="170"/>
      <c r="C62" s="238">
        <f t="shared" si="0"/>
        <v>49</v>
      </c>
      <c r="D62" s="240">
        <f t="shared" si="4"/>
        <v>19597252.533784922</v>
      </c>
      <c r="E62" s="239">
        <f t="shared" ref="E62:E73" si="12">G61*$F$7</f>
        <v>3739346.8467120598</v>
      </c>
      <c r="F62" s="239">
        <f t="shared" ref="F62:F73" si="13">D62-E62</f>
        <v>15857905.687072862</v>
      </c>
      <c r="G62" s="239">
        <f t="shared" ref="G62:G73" si="14">G61-F62</f>
        <v>194217759.85854846</v>
      </c>
      <c r="H62" s="170"/>
      <c r="I62" s="170"/>
      <c r="J62" s="170"/>
      <c r="K62" s="170"/>
      <c r="L62" s="170"/>
      <c r="M62" s="170"/>
      <c r="N62" s="170"/>
      <c r="O62" s="170"/>
      <c r="P62" s="170"/>
      <c r="Q62" s="170"/>
    </row>
    <row r="63" spans="1:17" x14ac:dyDescent="0.2">
      <c r="A63" s="170"/>
      <c r="B63" s="170"/>
      <c r="C63" s="238">
        <f t="shared" si="0"/>
        <v>50</v>
      </c>
      <c r="D63" s="240">
        <f t="shared" si="4"/>
        <v>19597252.533784922</v>
      </c>
      <c r="E63" s="239">
        <f t="shared" si="12"/>
        <v>3457076.1254821625</v>
      </c>
      <c r="F63" s="239">
        <f t="shared" si="13"/>
        <v>16140176.40830276</v>
      </c>
      <c r="G63" s="239">
        <f t="shared" si="14"/>
        <v>178077583.45024571</v>
      </c>
      <c r="H63" s="170"/>
      <c r="I63" s="170"/>
      <c r="J63" s="170"/>
      <c r="K63" s="170"/>
      <c r="L63" s="170"/>
      <c r="M63" s="170"/>
      <c r="N63" s="170"/>
      <c r="O63" s="170"/>
      <c r="P63" s="170"/>
      <c r="Q63" s="170"/>
    </row>
    <row r="64" spans="1:17" x14ac:dyDescent="0.2">
      <c r="A64" s="170"/>
      <c r="B64" s="170"/>
      <c r="C64" s="238">
        <f t="shared" si="0"/>
        <v>51</v>
      </c>
      <c r="D64" s="240">
        <f t="shared" si="4"/>
        <v>19597252.533784922</v>
      </c>
      <c r="E64" s="239">
        <f t="shared" si="12"/>
        <v>3169780.9854143737</v>
      </c>
      <c r="F64" s="239">
        <f t="shared" si="13"/>
        <v>16427471.548370548</v>
      </c>
      <c r="G64" s="239">
        <f t="shared" si="14"/>
        <v>161650111.90187517</v>
      </c>
      <c r="H64" s="170"/>
      <c r="I64" s="170"/>
      <c r="J64" s="170"/>
      <c r="K64" s="170"/>
      <c r="L64" s="170"/>
      <c r="M64" s="170"/>
      <c r="N64" s="170"/>
      <c r="O64" s="170"/>
      <c r="P64" s="170"/>
      <c r="Q64" s="170"/>
    </row>
    <row r="65" spans="1:17" x14ac:dyDescent="0.2">
      <c r="A65" s="170"/>
      <c r="B65" s="170"/>
      <c r="C65" s="238">
        <f t="shared" si="0"/>
        <v>52</v>
      </c>
      <c r="D65" s="240">
        <f t="shared" si="4"/>
        <v>19597252.533784922</v>
      </c>
      <c r="E65" s="239">
        <f t="shared" si="12"/>
        <v>2877371.9918533778</v>
      </c>
      <c r="F65" s="239">
        <f t="shared" si="13"/>
        <v>16719880.541931543</v>
      </c>
      <c r="G65" s="239">
        <f t="shared" si="14"/>
        <v>144930231.35994363</v>
      </c>
      <c r="H65" s="170"/>
      <c r="I65" s="170"/>
      <c r="J65" s="170"/>
      <c r="K65" s="170"/>
      <c r="L65" s="170"/>
      <c r="M65" s="170"/>
      <c r="N65" s="170"/>
      <c r="O65" s="170"/>
      <c r="P65" s="170"/>
      <c r="Q65" s="170"/>
    </row>
    <row r="66" spans="1:17" x14ac:dyDescent="0.2">
      <c r="A66" s="170"/>
      <c r="B66" s="170"/>
      <c r="C66" s="238">
        <f t="shared" si="0"/>
        <v>53</v>
      </c>
      <c r="D66" s="240">
        <f t="shared" si="4"/>
        <v>19597252.533784922</v>
      </c>
      <c r="E66" s="239">
        <f t="shared" si="12"/>
        <v>2579758.1182069965</v>
      </c>
      <c r="F66" s="239">
        <f t="shared" si="13"/>
        <v>17017494.415577926</v>
      </c>
      <c r="G66" s="239">
        <f t="shared" si="14"/>
        <v>127912736.94436571</v>
      </c>
      <c r="H66" s="170"/>
      <c r="I66" s="170"/>
      <c r="J66" s="170"/>
      <c r="K66" s="170"/>
      <c r="L66" s="170"/>
      <c r="M66" s="170"/>
      <c r="N66" s="170"/>
      <c r="O66" s="170"/>
      <c r="P66" s="170"/>
      <c r="Q66" s="170"/>
    </row>
    <row r="67" spans="1:17" x14ac:dyDescent="0.2">
      <c r="A67" s="170"/>
      <c r="B67" s="170"/>
      <c r="C67" s="238">
        <f t="shared" si="0"/>
        <v>54</v>
      </c>
      <c r="D67" s="240">
        <f t="shared" si="4"/>
        <v>19597252.533784922</v>
      </c>
      <c r="E67" s="239">
        <f t="shared" si="12"/>
        <v>2276846.7176097096</v>
      </c>
      <c r="F67" s="239">
        <f t="shared" si="13"/>
        <v>17320405.816175211</v>
      </c>
      <c r="G67" s="239">
        <f t="shared" si="14"/>
        <v>110592331.1281905</v>
      </c>
      <c r="H67" s="170"/>
      <c r="I67" s="170"/>
      <c r="J67" s="170"/>
      <c r="K67" s="170"/>
      <c r="L67" s="170"/>
      <c r="M67" s="170"/>
      <c r="N67" s="170"/>
      <c r="O67" s="170"/>
      <c r="P67" s="170"/>
      <c r="Q67" s="170"/>
    </row>
    <row r="68" spans="1:17" x14ac:dyDescent="0.2">
      <c r="A68" s="170"/>
      <c r="B68" s="170"/>
      <c r="C68" s="238">
        <f t="shared" si="0"/>
        <v>55</v>
      </c>
      <c r="D68" s="240">
        <f t="shared" si="4"/>
        <v>19597252.533784922</v>
      </c>
      <c r="E68" s="239">
        <f t="shared" si="12"/>
        <v>1968543.494081791</v>
      </c>
      <c r="F68" s="239">
        <f t="shared" si="13"/>
        <v>17628709.039703131</v>
      </c>
      <c r="G68" s="239">
        <f t="shared" si="14"/>
        <v>92963622.088487372</v>
      </c>
      <c r="H68" s="170"/>
      <c r="I68" s="170"/>
      <c r="J68" s="170"/>
      <c r="K68" s="170"/>
      <c r="L68" s="170"/>
      <c r="M68" s="170"/>
      <c r="N68" s="170"/>
      <c r="O68" s="170"/>
      <c r="P68" s="170"/>
      <c r="Q68" s="170"/>
    </row>
    <row r="69" spans="1:17" x14ac:dyDescent="0.2">
      <c r="A69" s="170"/>
      <c r="B69" s="170"/>
      <c r="C69" s="238">
        <f t="shared" si="0"/>
        <v>56</v>
      </c>
      <c r="D69" s="240">
        <f t="shared" si="4"/>
        <v>19597252.533784922</v>
      </c>
      <c r="E69" s="239">
        <f t="shared" si="12"/>
        <v>1654752.4731750751</v>
      </c>
      <c r="F69" s="239">
        <f t="shared" si="13"/>
        <v>17942500.060609847</v>
      </c>
      <c r="G69" s="239">
        <f t="shared" si="14"/>
        <v>75021122.027877524</v>
      </c>
      <c r="H69" s="170"/>
      <c r="I69" s="170"/>
      <c r="J69" s="170"/>
      <c r="K69" s="170"/>
      <c r="L69" s="170"/>
      <c r="M69" s="170"/>
      <c r="N69" s="170"/>
      <c r="O69" s="170"/>
      <c r="P69" s="170"/>
      <c r="Q69" s="170"/>
    </row>
    <row r="70" spans="1:17" x14ac:dyDescent="0.2">
      <c r="A70" s="170"/>
      <c r="B70" s="170"/>
      <c r="C70" s="238">
        <f t="shared" si="0"/>
        <v>57</v>
      </c>
      <c r="D70" s="240">
        <f t="shared" si="4"/>
        <v>19597252.533784922</v>
      </c>
      <c r="E70" s="239">
        <f t="shared" si="12"/>
        <v>1335375.9720962199</v>
      </c>
      <c r="F70" s="239">
        <f t="shared" si="13"/>
        <v>18261876.561688703</v>
      </c>
      <c r="G70" s="239">
        <f t="shared" si="14"/>
        <v>56759245.466188818</v>
      </c>
      <c r="H70" s="170"/>
      <c r="I70" s="170"/>
      <c r="J70" s="170"/>
      <c r="K70" s="170"/>
      <c r="L70" s="170"/>
      <c r="M70" s="170"/>
      <c r="N70" s="170"/>
      <c r="O70" s="170"/>
      <c r="P70" s="170"/>
      <c r="Q70" s="170"/>
    </row>
    <row r="71" spans="1:17" x14ac:dyDescent="0.2">
      <c r="A71" s="170"/>
      <c r="B71" s="170"/>
      <c r="C71" s="238">
        <f t="shared" si="0"/>
        <v>58</v>
      </c>
      <c r="D71" s="240">
        <f t="shared" si="4"/>
        <v>19597252.533784922</v>
      </c>
      <c r="E71" s="239">
        <f t="shared" si="12"/>
        <v>1010314.569298161</v>
      </c>
      <c r="F71" s="239">
        <f t="shared" si="13"/>
        <v>18586937.964486763</v>
      </c>
      <c r="G71" s="239">
        <f t="shared" si="14"/>
        <v>38172307.501702055</v>
      </c>
      <c r="H71" s="170"/>
      <c r="I71" s="170"/>
      <c r="J71" s="170"/>
      <c r="K71" s="170"/>
      <c r="L71" s="170"/>
      <c r="M71" s="170"/>
      <c r="N71" s="170"/>
      <c r="O71" s="170"/>
      <c r="P71" s="170"/>
      <c r="Q71" s="170"/>
    </row>
    <row r="72" spans="1:17" x14ac:dyDescent="0.2">
      <c r="A72" s="170"/>
      <c r="B72" s="170"/>
      <c r="C72" s="238">
        <f t="shared" si="0"/>
        <v>59</v>
      </c>
      <c r="D72" s="240">
        <f t="shared" si="4"/>
        <v>19597252.533784922</v>
      </c>
      <c r="E72" s="239">
        <f t="shared" si="12"/>
        <v>679467.07353029656</v>
      </c>
      <c r="F72" s="239">
        <f t="shared" si="13"/>
        <v>18917785.460254624</v>
      </c>
      <c r="G72" s="239">
        <f t="shared" si="14"/>
        <v>19254522.041447431</v>
      </c>
      <c r="H72" s="170"/>
      <c r="I72" s="170"/>
      <c r="J72" s="170"/>
      <c r="K72" s="170"/>
      <c r="L72" s="170"/>
      <c r="M72" s="170"/>
      <c r="N72" s="170"/>
      <c r="O72" s="170"/>
      <c r="P72" s="170"/>
      <c r="Q72" s="170"/>
    </row>
    <row r="73" spans="1:17" x14ac:dyDescent="0.2">
      <c r="A73" s="170"/>
      <c r="B73" s="170"/>
      <c r="C73" s="238">
        <f t="shared" si="0"/>
        <v>60</v>
      </c>
      <c r="D73" s="240">
        <f t="shared" si="4"/>
        <v>19597252.533784922</v>
      </c>
      <c r="E73" s="239">
        <f t="shared" si="12"/>
        <v>342730.49233776424</v>
      </c>
      <c r="F73" s="239">
        <f t="shared" si="13"/>
        <v>19254522.041447159</v>
      </c>
      <c r="G73" s="239">
        <f t="shared" si="14"/>
        <v>2.7194619178771973E-7</v>
      </c>
      <c r="H73" s="170"/>
      <c r="I73" s="170"/>
      <c r="J73" s="170"/>
      <c r="K73" s="170"/>
      <c r="L73" s="170"/>
      <c r="M73" s="170"/>
      <c r="N73" s="170"/>
      <c r="O73" s="170"/>
      <c r="P73" s="170"/>
      <c r="Q73" s="170"/>
    </row>
    <row r="74" spans="1:17" x14ac:dyDescent="0.2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</row>
    <row r="75" spans="1:17" x14ac:dyDescent="0.2">
      <c r="C75" s="51"/>
      <c r="D75" s="51"/>
      <c r="E75" s="51"/>
      <c r="F75" s="51"/>
      <c r="G75" s="51"/>
      <c r="H75" s="51"/>
      <c r="I75" s="51"/>
      <c r="J75" s="51"/>
      <c r="K75" s="51"/>
    </row>
    <row r="76" spans="1:17" x14ac:dyDescent="0.2">
      <c r="C76" s="51"/>
      <c r="D76" s="51"/>
      <c r="E76" s="51"/>
      <c r="F76" s="51"/>
      <c r="G76" s="51"/>
      <c r="H76" s="51"/>
      <c r="I76" s="51"/>
      <c r="J76" s="51"/>
      <c r="K76" s="51"/>
    </row>
    <row r="77" spans="1:17" x14ac:dyDescent="0.2">
      <c r="C77" s="51"/>
      <c r="D77" s="51"/>
      <c r="E77" s="51"/>
      <c r="F77" s="51"/>
      <c r="G77" s="51"/>
      <c r="H77" s="51"/>
      <c r="I77" s="51"/>
      <c r="J77" s="51"/>
      <c r="K77" s="51"/>
    </row>
    <row r="78" spans="1:17" x14ac:dyDescent="0.2">
      <c r="C78" s="51"/>
      <c r="D78" s="51"/>
      <c r="E78" s="51"/>
      <c r="F78" s="51"/>
      <c r="G78" s="51"/>
      <c r="H78" s="51"/>
      <c r="I78" s="51"/>
      <c r="J78" s="51"/>
      <c r="K78" s="51"/>
    </row>
    <row r="79" spans="1:17" x14ac:dyDescent="0.2">
      <c r="C79" s="51"/>
      <c r="D79" s="51"/>
      <c r="E79" s="51"/>
      <c r="F79" s="51"/>
      <c r="G79" s="51"/>
      <c r="H79" s="51"/>
      <c r="I79" s="51"/>
      <c r="J79" s="51"/>
      <c r="K79" s="51"/>
    </row>
    <row r="80" spans="1:17" x14ac:dyDescent="0.2">
      <c r="C80" s="51"/>
      <c r="D80" s="51"/>
      <c r="E80" s="51"/>
      <c r="F80" s="51"/>
      <c r="G80" s="51"/>
      <c r="H80" s="51"/>
      <c r="I80" s="51"/>
      <c r="J80" s="51"/>
      <c r="K80" s="51"/>
    </row>
    <row r="81" spans="3:11" x14ac:dyDescent="0.2">
      <c r="C81" s="51"/>
      <c r="D81" s="51"/>
      <c r="E81" s="51"/>
      <c r="F81" s="51"/>
      <c r="G81" s="51"/>
      <c r="H81" s="51"/>
      <c r="I81" s="51"/>
      <c r="J81" s="51"/>
      <c r="K81" s="51"/>
    </row>
    <row r="82" spans="3:11" x14ac:dyDescent="0.2">
      <c r="C82" s="51"/>
      <c r="D82" s="51"/>
      <c r="E82" s="51"/>
      <c r="F82" s="51"/>
      <c r="G82" s="51"/>
      <c r="H82" s="51"/>
      <c r="I82" s="51"/>
      <c r="J82" s="51"/>
      <c r="K82" s="51"/>
    </row>
    <row r="83" spans="3:11" x14ac:dyDescent="0.2">
      <c r="C83" s="51"/>
      <c r="D83" s="51"/>
      <c r="E83" s="51"/>
      <c r="F83" s="51"/>
      <c r="G83" s="51"/>
      <c r="H83" s="51"/>
      <c r="I83" s="51"/>
      <c r="J83" s="51"/>
      <c r="K83" s="51"/>
    </row>
    <row r="84" spans="3:11" x14ac:dyDescent="0.2">
      <c r="C84" s="51"/>
      <c r="D84" s="51"/>
      <c r="E84" s="51"/>
      <c r="F84" s="51"/>
      <c r="G84" s="51"/>
      <c r="H84" s="51"/>
      <c r="I84" s="51"/>
      <c r="J84" s="51"/>
      <c r="K84" s="51"/>
    </row>
    <row r="85" spans="3:11" x14ac:dyDescent="0.2">
      <c r="C85" s="51"/>
      <c r="D85" s="51"/>
      <c r="E85" s="51"/>
      <c r="F85" s="51"/>
      <c r="G85" s="51"/>
      <c r="H85" s="51"/>
      <c r="I85" s="51"/>
      <c r="J85" s="51"/>
      <c r="K85" s="51"/>
    </row>
    <row r="86" spans="3:11" x14ac:dyDescent="0.2">
      <c r="C86" s="51"/>
      <c r="D86" s="51"/>
      <c r="E86" s="51"/>
      <c r="F86" s="51"/>
      <c r="G86" s="51"/>
      <c r="H86" s="51"/>
      <c r="I86" s="51"/>
      <c r="J86" s="51"/>
      <c r="K86" s="51"/>
    </row>
    <row r="87" spans="3:11" x14ac:dyDescent="0.2">
      <c r="C87" s="51"/>
      <c r="D87" s="51"/>
      <c r="E87" s="51"/>
      <c r="F87" s="51"/>
      <c r="G87" s="51"/>
      <c r="H87" s="51"/>
      <c r="I87" s="51"/>
      <c r="J87" s="51"/>
      <c r="K87" s="51"/>
    </row>
    <row r="88" spans="3:11" x14ac:dyDescent="0.2">
      <c r="C88" s="51"/>
      <c r="D88" s="51"/>
      <c r="E88" s="51"/>
      <c r="F88" s="51"/>
      <c r="G88" s="51"/>
      <c r="H88" s="51"/>
      <c r="I88" s="51"/>
      <c r="J88" s="51"/>
      <c r="K88" s="51"/>
    </row>
    <row r="89" spans="3:11" x14ac:dyDescent="0.2">
      <c r="C89" s="51"/>
      <c r="D89" s="51"/>
      <c r="E89" s="51"/>
      <c r="F89" s="51"/>
      <c r="G89" s="51"/>
      <c r="H89" s="51"/>
      <c r="I89" s="51"/>
      <c r="J89" s="51"/>
      <c r="K89" s="51"/>
    </row>
    <row r="90" spans="3:11" x14ac:dyDescent="0.2">
      <c r="C90" s="51"/>
      <c r="D90" s="51"/>
      <c r="E90" s="51"/>
      <c r="F90" s="51"/>
      <c r="G90" s="51"/>
      <c r="H90" s="51"/>
      <c r="I90" s="51"/>
      <c r="J90" s="51"/>
      <c r="K90" s="51"/>
    </row>
    <row r="91" spans="3:11" x14ac:dyDescent="0.2">
      <c r="C91" s="51"/>
      <c r="D91" s="51"/>
      <c r="E91" s="51"/>
      <c r="F91" s="51"/>
      <c r="G91" s="51"/>
      <c r="H91" s="51"/>
      <c r="I91" s="51"/>
      <c r="J91" s="51"/>
      <c r="K91" s="51"/>
    </row>
    <row r="92" spans="3:11" x14ac:dyDescent="0.2">
      <c r="C92" s="51"/>
      <c r="D92" s="51"/>
      <c r="E92" s="51"/>
      <c r="F92" s="51"/>
      <c r="G92" s="51"/>
      <c r="H92" s="51"/>
      <c r="I92" s="51"/>
      <c r="J92" s="51"/>
      <c r="K92" s="51"/>
    </row>
    <row r="93" spans="3:11" x14ac:dyDescent="0.2">
      <c r="C93" s="51"/>
      <c r="D93" s="51"/>
      <c r="E93" s="51"/>
      <c r="F93" s="51"/>
      <c r="G93" s="51"/>
      <c r="H93" s="51"/>
      <c r="I93" s="51"/>
      <c r="J93" s="51"/>
      <c r="K93" s="51"/>
    </row>
    <row r="94" spans="3:11" x14ac:dyDescent="0.2">
      <c r="C94" s="51"/>
      <c r="D94" s="51"/>
      <c r="E94" s="51"/>
      <c r="F94" s="51"/>
      <c r="G94" s="51"/>
      <c r="H94" s="51"/>
      <c r="I94" s="51"/>
      <c r="J94" s="51"/>
      <c r="K94" s="51"/>
    </row>
    <row r="95" spans="3:11" x14ac:dyDescent="0.2">
      <c r="C95" s="51"/>
      <c r="D95" s="51"/>
      <c r="E95" s="51"/>
      <c r="F95" s="51"/>
      <c r="G95" s="51"/>
      <c r="H95" s="51"/>
      <c r="I95" s="51"/>
      <c r="J95" s="51"/>
      <c r="K95" s="51"/>
    </row>
    <row r="96" spans="3:11" x14ac:dyDescent="0.2">
      <c r="C96" s="51"/>
      <c r="D96" s="51"/>
      <c r="E96" s="51"/>
      <c r="F96" s="51"/>
      <c r="G96" s="51"/>
      <c r="H96" s="51"/>
      <c r="I96" s="51"/>
      <c r="J96" s="51"/>
      <c r="K96" s="51"/>
    </row>
    <row r="97" spans="3:11" x14ac:dyDescent="0.2">
      <c r="C97" s="51"/>
      <c r="D97" s="51"/>
      <c r="E97" s="51"/>
      <c r="F97" s="51"/>
      <c r="G97" s="51"/>
      <c r="H97" s="51"/>
      <c r="I97" s="51"/>
      <c r="J97" s="51"/>
      <c r="K97" s="51"/>
    </row>
    <row r="98" spans="3:11" x14ac:dyDescent="0.2">
      <c r="C98" s="51"/>
      <c r="D98" s="51"/>
      <c r="E98" s="51"/>
      <c r="F98" s="51"/>
      <c r="G98" s="51"/>
      <c r="H98" s="51"/>
      <c r="I98" s="51"/>
      <c r="J98" s="51"/>
      <c r="K98" s="51"/>
    </row>
    <row r="99" spans="3:11" x14ac:dyDescent="0.2">
      <c r="C99" s="51"/>
      <c r="D99" s="51"/>
      <c r="E99" s="51"/>
      <c r="F99" s="51"/>
      <c r="G99" s="51"/>
      <c r="H99" s="51"/>
      <c r="I99" s="51"/>
      <c r="J99" s="51"/>
      <c r="K99" s="51"/>
    </row>
    <row r="100" spans="3:11" x14ac:dyDescent="0.2"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3:11" x14ac:dyDescent="0.2"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3:11" x14ac:dyDescent="0.2"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3:11" x14ac:dyDescent="0.2"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3:11" x14ac:dyDescent="0.2">
      <c r="C104" s="51"/>
      <c r="D104" s="51"/>
      <c r="E104" s="51"/>
      <c r="F104" s="51"/>
      <c r="G104" s="51"/>
      <c r="H104" s="51"/>
      <c r="I104" s="51"/>
      <c r="J104" s="51"/>
      <c r="K104" s="51"/>
    </row>
    <row r="105" spans="3:11" x14ac:dyDescent="0.2"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3:11" x14ac:dyDescent="0.2"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3:11" x14ac:dyDescent="0.2"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3:11" x14ac:dyDescent="0.2"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3:11" x14ac:dyDescent="0.2">
      <c r="C109" s="51"/>
      <c r="D109" s="51"/>
      <c r="E109" s="51"/>
      <c r="F109" s="51"/>
      <c r="G109" s="51"/>
      <c r="H109" s="51"/>
      <c r="I109" s="51"/>
      <c r="J109" s="51"/>
      <c r="K109" s="51"/>
    </row>
    <row r="110" spans="3:11" x14ac:dyDescent="0.2"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3:11" x14ac:dyDescent="0.2">
      <c r="C111" s="51"/>
      <c r="D111" s="51"/>
      <c r="E111" s="51"/>
      <c r="F111" s="51"/>
      <c r="G111" s="51"/>
      <c r="H111" s="51"/>
      <c r="I111" s="51"/>
      <c r="J111" s="51"/>
      <c r="K111" s="51"/>
    </row>
    <row r="112" spans="3:11" x14ac:dyDescent="0.2">
      <c r="C112" s="51"/>
      <c r="D112" s="51"/>
      <c r="E112" s="51"/>
      <c r="F112" s="51"/>
      <c r="G112" s="51"/>
      <c r="H112" s="51"/>
      <c r="I112" s="51"/>
      <c r="J112" s="51"/>
      <c r="K112" s="51"/>
    </row>
    <row r="113" spans="3:11" x14ac:dyDescent="0.2">
      <c r="C113" s="51"/>
      <c r="D113" s="51"/>
      <c r="E113" s="51"/>
      <c r="F113" s="51"/>
      <c r="G113" s="51"/>
      <c r="H113" s="51"/>
      <c r="I113" s="51"/>
      <c r="J113" s="51"/>
      <c r="K113" s="51"/>
    </row>
    <row r="114" spans="3:11" x14ac:dyDescent="0.2">
      <c r="C114" s="51"/>
      <c r="D114" s="51"/>
      <c r="E114" s="51"/>
      <c r="F114" s="51"/>
      <c r="G114" s="51"/>
      <c r="H114" s="51"/>
      <c r="I114" s="51"/>
      <c r="J114" s="51"/>
      <c r="K114" s="51"/>
    </row>
    <row r="115" spans="3:11" x14ac:dyDescent="0.2">
      <c r="C115" s="51"/>
      <c r="D115" s="51"/>
      <c r="E115" s="51"/>
      <c r="F115" s="51"/>
      <c r="G115" s="51"/>
      <c r="H115" s="51"/>
      <c r="I115" s="51"/>
      <c r="J115" s="51"/>
      <c r="K115" s="51"/>
    </row>
    <row r="116" spans="3:11" x14ac:dyDescent="0.2">
      <c r="C116" s="51"/>
      <c r="D116" s="51"/>
      <c r="E116" s="51"/>
      <c r="F116" s="51"/>
      <c r="G116" s="51"/>
      <c r="H116" s="51"/>
      <c r="I116" s="51"/>
      <c r="J116" s="51"/>
      <c r="K116" s="51"/>
    </row>
  </sheetData>
  <mergeCells count="4">
    <mergeCell ref="D5:E5"/>
    <mergeCell ref="D6:E6"/>
    <mergeCell ref="D7:E7"/>
    <mergeCell ref="D8:E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3:I42"/>
  <sheetViews>
    <sheetView showGridLines="0" topLeftCell="B31" zoomScale="115" zoomScaleNormal="115" workbookViewId="0">
      <selection activeCell="G37" sqref="G37"/>
    </sheetView>
  </sheetViews>
  <sheetFormatPr baseColWidth="10" defaultColWidth="11.42578125" defaultRowHeight="12.75" x14ac:dyDescent="0.2"/>
  <cols>
    <col min="1" max="1" width="8" customWidth="1"/>
    <col min="2" max="2" width="3.28515625" bestFit="1" customWidth="1"/>
    <col min="3" max="3" width="32" customWidth="1"/>
    <col min="4" max="4" width="19.7109375" customWidth="1"/>
    <col min="5" max="5" width="14.85546875" customWidth="1"/>
    <col min="6" max="6" width="21.42578125" customWidth="1"/>
    <col min="7" max="7" width="18.28515625" customWidth="1"/>
    <col min="8" max="8" width="16.140625" customWidth="1"/>
    <col min="9" max="9" width="21.140625" customWidth="1"/>
    <col min="10" max="10" width="13.85546875" customWidth="1"/>
    <col min="11" max="11" width="16.7109375" customWidth="1"/>
    <col min="13" max="13" width="17.140625" bestFit="1" customWidth="1"/>
  </cols>
  <sheetData>
    <row r="3" spans="1:7" x14ac:dyDescent="0.2">
      <c r="G3" s="170"/>
    </row>
    <row r="4" spans="1:7" x14ac:dyDescent="0.2">
      <c r="C4" s="170" t="s">
        <v>197</v>
      </c>
      <c r="F4" s="428">
        <f>'COSTOS Y GASTOS'!D79</f>
        <v>118830</v>
      </c>
      <c r="G4" s="170"/>
    </row>
    <row r="6" spans="1:7" x14ac:dyDescent="0.2">
      <c r="A6" s="10" t="s">
        <v>83</v>
      </c>
      <c r="B6" s="28">
        <v>27</v>
      </c>
      <c r="C6" s="28" t="s">
        <v>198</v>
      </c>
      <c r="D6" s="29"/>
    </row>
    <row r="8" spans="1:7" x14ac:dyDescent="0.2">
      <c r="C8" s="462" t="s">
        <v>199</v>
      </c>
      <c r="D8" s="468"/>
      <c r="E8" s="468"/>
      <c r="F8" s="476" t="s">
        <v>119</v>
      </c>
    </row>
    <row r="9" spans="1:7" x14ac:dyDescent="0.2">
      <c r="C9" s="469"/>
      <c r="D9" s="470"/>
      <c r="E9" s="470"/>
      <c r="F9" s="477" t="s">
        <v>91</v>
      </c>
      <c r="G9" s="30"/>
    </row>
    <row r="10" spans="1:7" x14ac:dyDescent="0.2">
      <c r="C10" s="244" t="s">
        <v>131</v>
      </c>
      <c r="D10" s="245"/>
      <c r="E10" s="31" t="s">
        <v>132</v>
      </c>
      <c r="F10" s="430">
        <f>'COSTOS Y GASTOS'!F104</f>
        <v>110240508.12</v>
      </c>
    </row>
    <row r="11" spans="1:7" x14ac:dyDescent="0.2">
      <c r="C11" s="193" t="s">
        <v>200</v>
      </c>
      <c r="D11" s="194"/>
      <c r="E11" s="32" t="s">
        <v>136</v>
      </c>
      <c r="F11" s="431">
        <f>SUM(D12:D17)</f>
        <v>36040079.800000004</v>
      </c>
    </row>
    <row r="12" spans="1:7" x14ac:dyDescent="0.2">
      <c r="C12" s="193" t="s">
        <v>201</v>
      </c>
      <c r="D12" s="429">
        <f>('COSTOS Y GASTOS'!F95)</f>
        <v>24170400</v>
      </c>
      <c r="E12" s="200"/>
      <c r="F12" s="431"/>
    </row>
    <row r="13" spans="1:7" x14ac:dyDescent="0.2">
      <c r="C13" s="247" t="s">
        <v>202</v>
      </c>
      <c r="D13" s="429">
        <f>('COSTOS Y GASTOS'!F94)*0.2</f>
        <v>3742224</v>
      </c>
      <c r="E13" s="225"/>
      <c r="F13" s="432"/>
    </row>
    <row r="14" spans="1:7" x14ac:dyDescent="0.2">
      <c r="C14" s="193" t="s">
        <v>203</v>
      </c>
      <c r="D14" s="429">
        <f>'COSTOS Y GASTOS'!F91+'COSTOS Y GASTOS'!F92+'COSTOS Y GASTOS'!F90+'COSTOS Y GASTOS'!F89+'COSTOS Y GASTOS'!F93</f>
        <v>4227842.9000000004</v>
      </c>
      <c r="E14" s="200"/>
      <c r="F14" s="431"/>
    </row>
    <row r="15" spans="1:7" x14ac:dyDescent="0.2">
      <c r="C15" s="247" t="s">
        <v>204</v>
      </c>
      <c r="D15" s="429">
        <f>'COSTOS Y GASTOS'!F87</f>
        <v>1895101.4500000002</v>
      </c>
      <c r="E15" s="225"/>
      <c r="F15" s="432"/>
    </row>
    <row r="16" spans="1:7" x14ac:dyDescent="0.2">
      <c r="C16" s="193" t="s">
        <v>205</v>
      </c>
      <c r="D16" s="429">
        <f>'COSTOS Y GASTOS'!F88</f>
        <v>2004511.4500000002</v>
      </c>
      <c r="E16" s="200"/>
      <c r="F16" s="431"/>
    </row>
    <row r="17" spans="1:9" x14ac:dyDescent="0.2">
      <c r="C17" s="193" t="s">
        <v>206</v>
      </c>
      <c r="D17" s="429">
        <f>'COSTOS Y GASTOS'!F96</f>
        <v>0</v>
      </c>
      <c r="E17" s="200"/>
      <c r="F17" s="431"/>
    </row>
    <row r="18" spans="1:9" x14ac:dyDescent="0.2">
      <c r="C18" s="248" t="s">
        <v>207</v>
      </c>
      <c r="D18" s="249"/>
      <c r="E18" s="32" t="s">
        <v>165</v>
      </c>
      <c r="F18" s="433">
        <f>'COSTOS Y GASTOS'!F163</f>
        <v>509230059.30199158</v>
      </c>
    </row>
    <row r="19" spans="1:9" x14ac:dyDescent="0.2">
      <c r="C19" s="248"/>
      <c r="D19" s="250"/>
      <c r="E19" s="219"/>
      <c r="F19" s="433"/>
    </row>
    <row r="20" spans="1:9" x14ac:dyDescent="0.2">
      <c r="C20" s="489" t="s">
        <v>22</v>
      </c>
      <c r="D20" s="490"/>
      <c r="E20" s="490"/>
      <c r="F20" s="434">
        <f>SUM(F10:F19)</f>
        <v>655510647.22199154</v>
      </c>
    </row>
    <row r="21" spans="1:9" x14ac:dyDescent="0.2">
      <c r="H21" s="33"/>
      <c r="I21" s="170"/>
    </row>
    <row r="22" spans="1:9" x14ac:dyDescent="0.2">
      <c r="H22" s="33"/>
    </row>
    <row r="23" spans="1:9" x14ac:dyDescent="0.2">
      <c r="A23" s="10" t="s">
        <v>83</v>
      </c>
      <c r="B23" s="28">
        <v>28</v>
      </c>
      <c r="C23" s="28" t="s">
        <v>208</v>
      </c>
      <c r="D23" s="29"/>
    </row>
    <row r="24" spans="1:9" x14ac:dyDescent="0.2">
      <c r="A24" s="10"/>
      <c r="B24" s="28"/>
      <c r="C24" s="28"/>
      <c r="D24" s="29"/>
    </row>
    <row r="25" spans="1:9" x14ac:dyDescent="0.2">
      <c r="C25" s="462" t="s">
        <v>209</v>
      </c>
      <c r="D25" s="468"/>
      <c r="E25" s="468"/>
      <c r="F25" s="462" t="s">
        <v>119</v>
      </c>
      <c r="G25" s="170"/>
    </row>
    <row r="26" spans="1:9" x14ac:dyDescent="0.2">
      <c r="C26" s="469"/>
      <c r="D26" s="470"/>
      <c r="E26" s="470"/>
      <c r="F26" s="463" t="s">
        <v>91</v>
      </c>
      <c r="G26" s="170"/>
    </row>
    <row r="27" spans="1:9" x14ac:dyDescent="0.2">
      <c r="C27" s="193" t="s">
        <v>133</v>
      </c>
      <c r="D27" s="194"/>
      <c r="E27" s="31" t="s">
        <v>134</v>
      </c>
      <c r="F27" s="431">
        <f>'COSTOS Y GASTOS'!F105</f>
        <v>1380280140</v>
      </c>
      <c r="G27" s="170"/>
      <c r="H27" s="170"/>
    </row>
    <row r="28" spans="1:9" x14ac:dyDescent="0.2">
      <c r="C28" s="193" t="s">
        <v>210</v>
      </c>
      <c r="D28" s="194"/>
      <c r="E28" s="31" t="s">
        <v>136</v>
      </c>
      <c r="F28" s="431">
        <f>D29</f>
        <v>14968896</v>
      </c>
      <c r="G28" s="170"/>
      <c r="H28" s="170"/>
    </row>
    <row r="29" spans="1:9" x14ac:dyDescent="0.2">
      <c r="C29" s="251" t="s">
        <v>128</v>
      </c>
      <c r="D29" s="435">
        <f>('COSTOS Y GASTOS'!F94)*0.8</f>
        <v>14968896</v>
      </c>
      <c r="E29" s="200"/>
      <c r="F29" s="431"/>
      <c r="G29" s="170"/>
      <c r="H29" s="170"/>
    </row>
    <row r="30" spans="1:9" x14ac:dyDescent="0.2">
      <c r="C30" s="487" t="s">
        <v>22</v>
      </c>
      <c r="D30" s="488"/>
      <c r="E30" s="488"/>
      <c r="F30" s="436">
        <f>SUM(F27:F29)</f>
        <v>1395249036</v>
      </c>
      <c r="G30" s="170"/>
    </row>
    <row r="31" spans="1:9" x14ac:dyDescent="0.2">
      <c r="C31" s="170"/>
      <c r="D31" s="170"/>
      <c r="E31" s="170"/>
      <c r="F31" s="170"/>
      <c r="G31" s="170"/>
    </row>
    <row r="32" spans="1:9" x14ac:dyDescent="0.2">
      <c r="C32" s="170"/>
      <c r="D32" s="170"/>
      <c r="E32" s="170"/>
      <c r="F32" s="170"/>
      <c r="G32" s="170"/>
    </row>
    <row r="33" spans="1:8" x14ac:dyDescent="0.2">
      <c r="A33" s="10" t="s">
        <v>83</v>
      </c>
      <c r="B33" s="28">
        <v>29</v>
      </c>
      <c r="C33" s="28" t="s">
        <v>211</v>
      </c>
      <c r="D33" s="170"/>
      <c r="E33" s="170"/>
      <c r="F33" s="170"/>
      <c r="G33" s="170"/>
    </row>
    <row r="34" spans="1:8" x14ac:dyDescent="0.2">
      <c r="A34" s="10"/>
      <c r="B34" s="28"/>
      <c r="C34" s="28"/>
      <c r="D34" s="170"/>
      <c r="E34" s="170"/>
      <c r="F34" s="170"/>
      <c r="G34" s="170"/>
    </row>
    <row r="35" spans="1:8" ht="12.75" customHeight="1" x14ac:dyDescent="0.2">
      <c r="C35" s="462" t="s">
        <v>212</v>
      </c>
      <c r="D35" s="468"/>
      <c r="E35" s="468"/>
      <c r="F35" s="462" t="s">
        <v>119</v>
      </c>
      <c r="G35" s="462" t="s">
        <v>111</v>
      </c>
    </row>
    <row r="36" spans="1:8" x14ac:dyDescent="0.2">
      <c r="C36" s="469"/>
      <c r="D36" s="470"/>
      <c r="E36" s="470"/>
      <c r="F36" s="463" t="s">
        <v>91</v>
      </c>
      <c r="G36" s="463"/>
    </row>
    <row r="37" spans="1:8" x14ac:dyDescent="0.2">
      <c r="C37" s="193" t="s">
        <v>213</v>
      </c>
      <c r="D37" s="194"/>
      <c r="E37" s="31" t="s">
        <v>214</v>
      </c>
      <c r="F37" s="431">
        <f>F20</f>
        <v>655510647.22199154</v>
      </c>
      <c r="G37" s="431">
        <f>F37/$F$4</f>
        <v>5516.3733671799337</v>
      </c>
    </row>
    <row r="38" spans="1:8" x14ac:dyDescent="0.2">
      <c r="C38" s="193" t="s">
        <v>215</v>
      </c>
      <c r="D38" s="194"/>
      <c r="E38" s="31" t="s">
        <v>216</v>
      </c>
      <c r="F38" s="431">
        <f>F30</f>
        <v>1395249036</v>
      </c>
      <c r="G38" s="431">
        <f>F38/$F$4</f>
        <v>11741.555465791467</v>
      </c>
    </row>
    <row r="39" spans="1:8" hidden="1" x14ac:dyDescent="0.2">
      <c r="C39" s="193"/>
      <c r="D39" s="194"/>
      <c r="E39" s="200"/>
      <c r="F39" s="431"/>
      <c r="G39" s="246">
        <f>F39/$F$4</f>
        <v>0</v>
      </c>
    </row>
    <row r="40" spans="1:8" x14ac:dyDescent="0.2">
      <c r="C40" s="487" t="s">
        <v>22</v>
      </c>
      <c r="D40" s="488"/>
      <c r="E40" s="488"/>
      <c r="F40" s="436">
        <f>SUM(F37:F39)</f>
        <v>2050759683.2219915</v>
      </c>
      <c r="G40" s="146">
        <f>F40/$F$4</f>
        <v>17257.9288329714</v>
      </c>
      <c r="H40" s="170" t="s">
        <v>360</v>
      </c>
    </row>
    <row r="42" spans="1:8" x14ac:dyDescent="0.2">
      <c r="C42" s="34"/>
      <c r="F42" s="23"/>
      <c r="G42" s="252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1:P203"/>
  <sheetViews>
    <sheetView showGridLines="0" topLeftCell="A151" zoomScale="85" zoomScaleNormal="85" workbookViewId="0">
      <selection activeCell="F160" sqref="F160:K160"/>
    </sheetView>
  </sheetViews>
  <sheetFormatPr baseColWidth="10" defaultColWidth="11.42578125" defaultRowHeight="12.75" x14ac:dyDescent="0.2"/>
  <cols>
    <col min="1" max="1" width="7.42578125" style="9" customWidth="1"/>
    <col min="2" max="2" width="3.42578125" style="9" customWidth="1"/>
    <col min="3" max="3" width="34.85546875" style="9" customWidth="1"/>
    <col min="4" max="5" width="14.42578125" style="9" customWidth="1"/>
    <col min="6" max="10" width="20.42578125" style="9" customWidth="1"/>
    <col min="11" max="11" width="17.85546875" style="9" customWidth="1"/>
    <col min="12" max="12" width="18.140625" style="9" customWidth="1"/>
    <col min="13" max="13" width="11.85546875" style="9" customWidth="1"/>
    <col min="14" max="14" width="16.7109375" style="9" customWidth="1"/>
    <col min="15" max="15" width="16" style="9" customWidth="1"/>
    <col min="16" max="16" width="22.5703125" style="9" customWidth="1"/>
    <col min="17" max="17" width="17.85546875" style="9" customWidth="1"/>
    <col min="18" max="18" width="16.7109375" style="9" customWidth="1"/>
    <col min="19" max="19" width="15.140625" style="9" customWidth="1"/>
    <col min="20" max="16384" width="11.42578125" style="9"/>
  </cols>
  <sheetData>
    <row r="1" spans="1:16" x14ac:dyDescent="0.2">
      <c r="A1" s="170"/>
      <c r="B1" s="170"/>
      <c r="C1" s="170"/>
      <c r="D1" s="170"/>
      <c r="E1" s="170"/>
      <c r="F1" s="170"/>
      <c r="G1" s="170"/>
      <c r="H1" s="170"/>
      <c r="I1" s="170"/>
      <c r="J1" s="170"/>
    </row>
    <row r="2" spans="1:16" x14ac:dyDescent="0.2">
      <c r="A2" s="170"/>
      <c r="B2" s="170"/>
      <c r="C2" s="35" t="s">
        <v>217</v>
      </c>
      <c r="D2" s="35"/>
      <c r="E2" s="10"/>
      <c r="F2" s="10"/>
      <c r="G2" s="10"/>
      <c r="H2" s="10"/>
      <c r="I2" s="10"/>
      <c r="J2" s="170"/>
    </row>
    <row r="3" spans="1:16" x14ac:dyDescent="0.2">
      <c r="A3" s="170"/>
      <c r="B3" s="170"/>
      <c r="C3" s="16"/>
      <c r="D3" s="16"/>
      <c r="E3" s="16"/>
      <c r="F3" s="16"/>
      <c r="G3" s="16"/>
      <c r="H3" s="170"/>
      <c r="I3" s="170"/>
      <c r="J3" s="170"/>
    </row>
    <row r="4" spans="1:16" x14ac:dyDescent="0.2">
      <c r="A4" s="170"/>
      <c r="B4" s="170"/>
      <c r="C4" s="27" t="s">
        <v>218</v>
      </c>
      <c r="D4" s="36">
        <v>0</v>
      </c>
      <c r="E4" s="213"/>
      <c r="F4" s="170"/>
      <c r="G4" s="170"/>
      <c r="H4" s="170"/>
      <c r="I4" s="170"/>
      <c r="J4" s="170"/>
    </row>
    <row r="5" spans="1:16" x14ac:dyDescent="0.2">
      <c r="A5" s="170"/>
      <c r="B5" s="170"/>
      <c r="C5" s="170"/>
      <c r="D5" s="170"/>
      <c r="E5" s="170"/>
      <c r="F5" s="170"/>
      <c r="G5" s="213"/>
      <c r="H5" s="170"/>
      <c r="I5" s="170"/>
      <c r="J5" s="170"/>
    </row>
    <row r="6" spans="1:16" x14ac:dyDescent="0.2">
      <c r="A6" s="10" t="s">
        <v>83</v>
      </c>
      <c r="B6" s="10">
        <v>30</v>
      </c>
      <c r="C6" s="10" t="s">
        <v>219</v>
      </c>
      <c r="D6" s="170"/>
      <c r="E6" s="170"/>
      <c r="F6" s="253"/>
      <c r="G6" s="253"/>
      <c r="H6" s="253"/>
      <c r="I6" s="253"/>
      <c r="J6" s="253"/>
    </row>
    <row r="7" spans="1:16" x14ac:dyDescent="0.2">
      <c r="A7" s="10"/>
      <c r="B7" s="10"/>
      <c r="C7" s="10"/>
      <c r="D7" s="170"/>
      <c r="E7" s="170"/>
      <c r="F7" s="170" t="s">
        <v>431</v>
      </c>
      <c r="G7" s="170"/>
      <c r="H7" s="170"/>
      <c r="I7" s="170"/>
      <c r="J7" s="170"/>
    </row>
    <row r="8" spans="1:16" x14ac:dyDescent="0.2">
      <c r="A8" s="170"/>
      <c r="B8" s="170"/>
      <c r="C8" s="170"/>
      <c r="D8" s="491" t="s">
        <v>220</v>
      </c>
      <c r="E8" s="492"/>
      <c r="F8" s="37" t="s">
        <v>221</v>
      </c>
      <c r="G8" s="37" t="s">
        <v>221</v>
      </c>
      <c r="H8" s="37" t="s">
        <v>221</v>
      </c>
      <c r="I8" s="37" t="s">
        <v>221</v>
      </c>
      <c r="J8" s="37" t="s">
        <v>221</v>
      </c>
    </row>
    <row r="9" spans="1:16" x14ac:dyDescent="0.2">
      <c r="A9" s="170"/>
      <c r="B9" s="170"/>
      <c r="C9" s="170" t="s">
        <v>362</v>
      </c>
      <c r="D9" s="493"/>
      <c r="E9" s="494"/>
      <c r="F9" s="38">
        <f>D4+1</f>
        <v>1</v>
      </c>
      <c r="G9" s="38">
        <f>F9+1</f>
        <v>2</v>
      </c>
      <c r="H9" s="38">
        <f>G9+1</f>
        <v>3</v>
      </c>
      <c r="I9" s="38">
        <f>H9+1</f>
        <v>4</v>
      </c>
      <c r="J9" s="38">
        <f>I9+1</f>
        <v>5</v>
      </c>
    </row>
    <row r="10" spans="1:16" x14ac:dyDescent="0.2">
      <c r="A10" s="170"/>
      <c r="B10" s="170"/>
      <c r="C10" s="169" t="s">
        <v>222</v>
      </c>
      <c r="D10" s="495"/>
      <c r="E10" s="495"/>
      <c r="F10" s="39">
        <v>118830</v>
      </c>
      <c r="G10" s="39">
        <f>F10*(1+G11)</f>
        <v>125246.82</v>
      </c>
      <c r="H10" s="39">
        <f>G10*(1+H11)</f>
        <v>132010.14828000002</v>
      </c>
      <c r="I10" s="39">
        <f>H10*(1+I11)</f>
        <v>139138.69628712002</v>
      </c>
      <c r="J10" s="39">
        <f>I10*(1+J11)</f>
        <v>146652.1858866245</v>
      </c>
    </row>
    <row r="11" spans="1:16" ht="13.5" thickBot="1" x14ac:dyDescent="0.25">
      <c r="A11" s="170"/>
      <c r="B11" s="170"/>
      <c r="C11" s="497" t="s">
        <v>223</v>
      </c>
      <c r="D11" s="498"/>
      <c r="E11" s="498"/>
      <c r="F11" s="499"/>
      <c r="G11" s="254">
        <v>5.3999999999999999E-2</v>
      </c>
      <c r="H11" s="254">
        <v>5.3999999999999999E-2</v>
      </c>
      <c r="I11" s="254">
        <v>5.3999999999999999E-2</v>
      </c>
      <c r="J11" s="254">
        <v>5.3999999999999999E-2</v>
      </c>
    </row>
    <row r="12" spans="1:16" ht="16.5" thickBot="1" x14ac:dyDescent="0.25"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</row>
    <row r="15" spans="1:16" x14ac:dyDescent="0.2">
      <c r="A15" s="10" t="s">
        <v>83</v>
      </c>
      <c r="B15" s="10">
        <v>31</v>
      </c>
      <c r="C15" s="10" t="s">
        <v>224</v>
      </c>
      <c r="D15" s="170"/>
      <c r="E15" s="170"/>
      <c r="F15" s="170"/>
      <c r="G15" s="170"/>
      <c r="H15" s="170"/>
      <c r="I15" s="170"/>
      <c r="J15" s="170"/>
    </row>
    <row r="16" spans="1:16" x14ac:dyDescent="0.2">
      <c r="A16" s="170"/>
      <c r="B16" s="170"/>
      <c r="C16" s="170"/>
      <c r="D16" s="170"/>
      <c r="E16" s="255" t="s">
        <v>225</v>
      </c>
      <c r="F16" s="255" t="s">
        <v>226</v>
      </c>
      <c r="G16" s="255" t="s">
        <v>227</v>
      </c>
      <c r="H16" s="255" t="s">
        <v>228</v>
      </c>
      <c r="I16" s="255" t="s">
        <v>229</v>
      </c>
      <c r="J16" s="170"/>
    </row>
    <row r="17" spans="1:16" x14ac:dyDescent="0.2">
      <c r="A17" s="170"/>
      <c r="B17" s="170"/>
      <c r="C17" s="27" t="s">
        <v>230</v>
      </c>
      <c r="D17" s="502">
        <f>'COSTOS RESUMEN'!G40</f>
        <v>17257.9288329714</v>
      </c>
      <c r="E17" s="502"/>
      <c r="F17" s="256">
        <f>+D17*(1+5%)</f>
        <v>18120.825274619972</v>
      </c>
      <c r="G17" s="256">
        <f>+F17*(1+5%)</f>
        <v>19026.866538350972</v>
      </c>
      <c r="H17" s="256">
        <f>+G17*(1+5%)</f>
        <v>19978.209865268524</v>
      </c>
      <c r="I17" s="256">
        <f>+H17*(1+5%)</f>
        <v>20977.120358531949</v>
      </c>
      <c r="J17" s="170"/>
    </row>
    <row r="18" spans="1:16" x14ac:dyDescent="0.2">
      <c r="A18" s="170"/>
      <c r="B18" s="170"/>
      <c r="C18" s="27" t="s">
        <v>231</v>
      </c>
      <c r="D18" s="496">
        <v>0.25</v>
      </c>
      <c r="E18" s="496"/>
      <c r="F18" s="143">
        <v>0.25</v>
      </c>
      <c r="G18" s="143">
        <v>0.25</v>
      </c>
      <c r="H18" s="143">
        <v>0.25</v>
      </c>
      <c r="I18" s="143">
        <v>0.25</v>
      </c>
      <c r="J18" s="170" t="s">
        <v>368</v>
      </c>
    </row>
    <row r="19" spans="1:16" x14ac:dyDescent="0.2">
      <c r="A19" s="170"/>
      <c r="B19" s="170"/>
      <c r="C19" s="27" t="s">
        <v>232</v>
      </c>
      <c r="D19" s="502">
        <f>D17/(1-D18)</f>
        <v>23010.571777295201</v>
      </c>
      <c r="E19" s="502"/>
      <c r="F19" s="256">
        <f>F17/(1-F18)</f>
        <v>24161.100366159964</v>
      </c>
      <c r="G19" s="256">
        <f>G17/(1-G18)</f>
        <v>25369.155384467962</v>
      </c>
      <c r="H19" s="256">
        <f>H17/(1-H18)</f>
        <v>26637.613153691364</v>
      </c>
      <c r="I19" s="256">
        <f>I17/(1-I18)</f>
        <v>27969.493811375931</v>
      </c>
      <c r="J19" s="351"/>
    </row>
    <row r="20" spans="1:16" x14ac:dyDescent="0.2">
      <c r="A20" s="170"/>
      <c r="B20" s="170"/>
      <c r="C20" s="170"/>
      <c r="D20" s="170"/>
      <c r="E20" s="170"/>
      <c r="F20" s="170"/>
      <c r="G20" s="170"/>
      <c r="H20" s="170"/>
      <c r="I20" s="170"/>
      <c r="J20" s="170"/>
    </row>
    <row r="21" spans="1:16" x14ac:dyDescent="0.2">
      <c r="A21" s="170"/>
      <c r="B21" s="170"/>
      <c r="C21" s="27" t="s">
        <v>232</v>
      </c>
      <c r="D21" s="503">
        <v>23100</v>
      </c>
      <c r="E21" s="504"/>
      <c r="F21" s="350">
        <v>24200</v>
      </c>
      <c r="G21" s="350">
        <v>25400</v>
      </c>
      <c r="H21" s="350">
        <v>26700</v>
      </c>
      <c r="I21" s="350">
        <v>28000</v>
      </c>
      <c r="J21" s="170"/>
    </row>
    <row r="22" spans="1:16" x14ac:dyDescent="0.2">
      <c r="A22" s="170"/>
      <c r="B22" s="170"/>
      <c r="C22" s="500" t="s">
        <v>233</v>
      </c>
      <c r="D22" s="501"/>
      <c r="E22" s="501"/>
      <c r="F22" s="10"/>
      <c r="G22" s="170"/>
      <c r="H22" s="170"/>
      <c r="I22" s="170"/>
      <c r="J22" s="170"/>
    </row>
    <row r="23" spans="1:16" x14ac:dyDescent="0.2">
      <c r="A23" s="170"/>
      <c r="B23" s="170"/>
      <c r="C23" s="170"/>
      <c r="D23" s="40"/>
      <c r="E23" s="170"/>
      <c r="F23" s="170"/>
      <c r="G23" s="170"/>
      <c r="H23" s="170"/>
      <c r="I23" s="170"/>
      <c r="J23" s="170"/>
    </row>
    <row r="26" spans="1:16" x14ac:dyDescent="0.2">
      <c r="A26" s="10" t="s">
        <v>83</v>
      </c>
      <c r="B26" s="10">
        <v>32</v>
      </c>
      <c r="C26" s="10" t="s">
        <v>234</v>
      </c>
      <c r="D26" s="170"/>
      <c r="E26" s="170"/>
      <c r="F26" s="170"/>
      <c r="G26" s="183"/>
      <c r="H26" s="183"/>
      <c r="I26" s="183"/>
      <c r="J26" s="170"/>
      <c r="K26" s="170"/>
      <c r="L26" s="170"/>
      <c r="M26" s="170"/>
      <c r="N26" s="170"/>
      <c r="O26" s="170"/>
      <c r="P26" s="170"/>
    </row>
    <row r="27" spans="1:16" x14ac:dyDescent="0.2">
      <c r="A27" s="10"/>
      <c r="B27" s="170"/>
      <c r="C27" s="1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16" x14ac:dyDescent="0.2">
      <c r="A28" s="10"/>
      <c r="B28" s="170"/>
      <c r="C28" s="41"/>
      <c r="D28" s="192"/>
      <c r="E28" s="192"/>
      <c r="F28" s="42" t="s">
        <v>221</v>
      </c>
      <c r="G28" s="42" t="s">
        <v>221</v>
      </c>
      <c r="H28" s="42" t="s">
        <v>221</v>
      </c>
      <c r="I28" s="42" t="s">
        <v>221</v>
      </c>
      <c r="J28" s="42" t="s">
        <v>221</v>
      </c>
      <c r="K28" s="170"/>
      <c r="L28" s="170"/>
      <c r="M28" s="170"/>
      <c r="N28" s="170"/>
      <c r="O28" s="170"/>
      <c r="P28" s="170"/>
    </row>
    <row r="29" spans="1:16" x14ac:dyDescent="0.2">
      <c r="A29" s="170"/>
      <c r="B29" s="170"/>
      <c r="C29" s="192"/>
      <c r="D29" s="192"/>
      <c r="E29" s="192"/>
      <c r="F29" s="43">
        <f>F9</f>
        <v>1</v>
      </c>
      <c r="G29" s="43">
        <f>G9</f>
        <v>2</v>
      </c>
      <c r="H29" s="43">
        <f>H9</f>
        <v>3</v>
      </c>
      <c r="I29" s="43">
        <f>I9</f>
        <v>4</v>
      </c>
      <c r="J29" s="43">
        <f>J9</f>
        <v>5</v>
      </c>
      <c r="K29" s="170"/>
      <c r="L29" s="170"/>
      <c r="M29" s="170"/>
      <c r="N29" s="170"/>
      <c r="O29" s="170"/>
      <c r="P29" s="170"/>
    </row>
    <row r="30" spans="1:16" x14ac:dyDescent="0.2">
      <c r="A30" s="170"/>
      <c r="B30" s="170"/>
      <c r="C30" s="516" t="s">
        <v>235</v>
      </c>
      <c r="D30" s="517"/>
      <c r="E30" s="518"/>
      <c r="F30" s="175">
        <f>F10*D21</f>
        <v>2744973000</v>
      </c>
      <c r="G30" s="175">
        <f>+F21*G10</f>
        <v>3030973044</v>
      </c>
      <c r="H30" s="175">
        <f>+G21*H10</f>
        <v>3353057766.3120008</v>
      </c>
      <c r="I30" s="175">
        <f>+H21*I10</f>
        <v>3715003190.8661046</v>
      </c>
      <c r="J30" s="175">
        <f>+I21*J10</f>
        <v>4106261204.8254862</v>
      </c>
      <c r="K30" s="183"/>
      <c r="L30" s="183"/>
      <c r="M30" s="170"/>
      <c r="N30" s="170"/>
      <c r="O30" s="170"/>
      <c r="P30" s="170"/>
    </row>
    <row r="31" spans="1:16" x14ac:dyDescent="0.2">
      <c r="A31" s="170"/>
      <c r="B31" s="170"/>
      <c r="C31" s="505" t="s">
        <v>236</v>
      </c>
      <c r="D31" s="506"/>
      <c r="E31" s="507"/>
      <c r="F31" s="44">
        <f>SUM(F30:F30)</f>
        <v>2744973000</v>
      </c>
      <c r="G31" s="44">
        <f>SUM(G30:G30)</f>
        <v>3030973044</v>
      </c>
      <c r="H31" s="44">
        <f>SUM(H30:H30)</f>
        <v>3353057766.3120008</v>
      </c>
      <c r="I31" s="44">
        <f>SUM(I30:I30)</f>
        <v>3715003190.8661046</v>
      </c>
      <c r="J31" s="44">
        <f>SUM(J30:J30)</f>
        <v>4106261204.8254862</v>
      </c>
      <c r="K31" s="183"/>
      <c r="L31" s="183"/>
      <c r="M31" s="170"/>
      <c r="N31" s="170"/>
      <c r="O31" s="170"/>
      <c r="P31" s="170"/>
    </row>
    <row r="32" spans="1:16" ht="4.5" customHeight="1" x14ac:dyDescent="0.2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83"/>
      <c r="L32" s="183"/>
      <c r="M32" s="170"/>
      <c r="N32" s="170"/>
      <c r="O32" s="170"/>
      <c r="P32" s="170"/>
    </row>
    <row r="33" spans="3:12" ht="3.75" customHeight="1" x14ac:dyDescent="0.2">
      <c r="C33" s="170"/>
      <c r="D33" s="170"/>
      <c r="E33" s="170"/>
      <c r="F33" s="170"/>
      <c r="G33" s="183"/>
      <c r="H33" s="170"/>
      <c r="I33" s="170"/>
      <c r="J33" s="170"/>
      <c r="K33" s="183"/>
      <c r="L33" s="183"/>
    </row>
    <row r="34" spans="3:12" x14ac:dyDescent="0.2">
      <c r="C34" s="257" t="s">
        <v>131</v>
      </c>
      <c r="D34" s="258" t="s">
        <v>132</v>
      </c>
      <c r="E34" s="259"/>
      <c r="F34" s="175">
        <f>'COSTOS Y GASTOS'!J25</f>
        <v>110240508.12</v>
      </c>
      <c r="G34" s="175">
        <f>F34*1.049</f>
        <v>115642293.01787999</v>
      </c>
      <c r="H34" s="175">
        <f t="shared" ref="H34:J34" si="0">G34*1.049</f>
        <v>121308765.3757561</v>
      </c>
      <c r="I34" s="175">
        <f t="shared" si="0"/>
        <v>127252894.87916814</v>
      </c>
      <c r="J34" s="175">
        <f t="shared" si="0"/>
        <v>133488286.72824737</v>
      </c>
      <c r="K34" s="183"/>
      <c r="L34" s="183"/>
    </row>
    <row r="35" spans="3:12" x14ac:dyDescent="0.2">
      <c r="C35" s="257" t="s">
        <v>133</v>
      </c>
      <c r="D35" s="258" t="s">
        <v>134</v>
      </c>
      <c r="E35" s="259"/>
      <c r="F35" s="175">
        <f>F10*'COSTOS Y GASTOS'!$H$77</f>
        <v>1380280140.0000002</v>
      </c>
      <c r="G35" s="175">
        <f>G10*'COSTOS Y GASTOS'!$H$77</f>
        <v>1454815267.5600004</v>
      </c>
      <c r="H35" s="175">
        <f>(H10*'COSTOS Y GASTOS'!$H$77)*1.03</f>
        <v>1579376550.7684877</v>
      </c>
      <c r="I35" s="175">
        <f>(I10*'COSTOS Y GASTOS'!$H$77)*1.03</f>
        <v>1664662884.5099862</v>
      </c>
      <c r="J35" s="175">
        <f>(J10*'COSTOS Y GASTOS'!$H$77)*1.03</f>
        <v>1754554680.2735252</v>
      </c>
      <c r="K35" s="183"/>
      <c r="L35" s="183"/>
    </row>
    <row r="36" spans="3:12" x14ac:dyDescent="0.2">
      <c r="C36" s="210" t="s">
        <v>237</v>
      </c>
      <c r="D36" s="258" t="s">
        <v>214</v>
      </c>
      <c r="E36" s="259"/>
      <c r="F36" s="175">
        <f>'COSTOS RESUMEN'!F11</f>
        <v>36040079.800000004</v>
      </c>
      <c r="G36" s="226">
        <f>F36*1.049</f>
        <v>37806043.710200004</v>
      </c>
      <c r="H36" s="226">
        <f t="shared" ref="H36:J36" si="1">G36*1.049</f>
        <v>39658539.851999804</v>
      </c>
      <c r="I36" s="226">
        <f t="shared" si="1"/>
        <v>41601808.30474779</v>
      </c>
      <c r="J36" s="226">
        <f t="shared" si="1"/>
        <v>43640296.91168043</v>
      </c>
      <c r="K36" s="183"/>
      <c r="L36" s="183"/>
    </row>
    <row r="37" spans="3:12" x14ac:dyDescent="0.2">
      <c r="C37" s="210" t="s">
        <v>238</v>
      </c>
      <c r="D37" s="258" t="s">
        <v>216</v>
      </c>
      <c r="E37" s="260"/>
      <c r="F37" s="175">
        <f>'COSTOS RESUMEN'!F28</f>
        <v>14968896</v>
      </c>
      <c r="G37" s="175">
        <f>($F$37/$F$10)*G10</f>
        <v>15777216.384</v>
      </c>
      <c r="H37" s="175">
        <f>($F$37/$F$10)*H10</f>
        <v>16629186.068736002</v>
      </c>
      <c r="I37" s="175">
        <f>($F$37/$F$10)*I10</f>
        <v>17527162.116447747</v>
      </c>
      <c r="J37" s="175">
        <f>($F$37/$F$10)*J10</f>
        <v>18473628.870735925</v>
      </c>
      <c r="K37" s="183"/>
      <c r="L37" s="183"/>
    </row>
    <row r="38" spans="3:12" x14ac:dyDescent="0.2">
      <c r="C38" s="45" t="s">
        <v>239</v>
      </c>
      <c r="D38" s="261"/>
      <c r="E38" s="128"/>
      <c r="F38" s="46">
        <f>SUM(F34:F37)</f>
        <v>1541529623.9200003</v>
      </c>
      <c r="G38" s="46">
        <f>SUM(G34:G37)</f>
        <v>1624040820.6720805</v>
      </c>
      <c r="H38" s="46">
        <f>SUM(H34:H37)</f>
        <v>1756973042.0649796</v>
      </c>
      <c r="I38" s="46">
        <f>SUM(I34:I37)</f>
        <v>1851044749.8103497</v>
      </c>
      <c r="J38" s="46">
        <f>SUM(J34:J37)</f>
        <v>1950156892.784189</v>
      </c>
      <c r="K38" s="183"/>
      <c r="L38" s="183"/>
    </row>
    <row r="39" spans="3:12" ht="4.5" customHeight="1" x14ac:dyDescent="0.2">
      <c r="C39" s="10"/>
      <c r="D39" s="24"/>
      <c r="E39" s="47"/>
      <c r="F39" s="25"/>
      <c r="G39" s="25"/>
      <c r="H39" s="25"/>
      <c r="I39" s="25"/>
      <c r="J39" s="25"/>
      <c r="K39" s="183"/>
      <c r="L39" s="183"/>
    </row>
    <row r="40" spans="3:12" x14ac:dyDescent="0.2">
      <c r="C40" s="45" t="s">
        <v>240</v>
      </c>
      <c r="D40" s="261"/>
      <c r="E40" s="262"/>
      <c r="F40" s="44">
        <f>F31-F38</f>
        <v>1203443376.0799997</v>
      </c>
      <c r="G40" s="44">
        <f>G31-G38</f>
        <v>1406932223.3279195</v>
      </c>
      <c r="H40" s="44">
        <f>H31-H38</f>
        <v>1596084724.2470212</v>
      </c>
      <c r="I40" s="44">
        <f>I31-I38</f>
        <v>1863958441.0557549</v>
      </c>
      <c r="J40" s="44">
        <f>J31-J38</f>
        <v>2156104312.041297</v>
      </c>
      <c r="K40" s="183"/>
      <c r="L40" s="183"/>
    </row>
    <row r="41" spans="3:12" ht="5.25" customHeight="1" x14ac:dyDescent="0.2">
      <c r="C41" s="170"/>
      <c r="D41" s="170"/>
      <c r="E41" s="170"/>
      <c r="F41" s="170"/>
      <c r="G41" s="170"/>
      <c r="H41" s="170"/>
      <c r="I41" s="170"/>
      <c r="J41" s="170"/>
      <c r="K41" s="183"/>
      <c r="L41" s="183"/>
    </row>
    <row r="42" spans="3:12" x14ac:dyDescent="0.2">
      <c r="C42" s="210" t="s">
        <v>241</v>
      </c>
      <c r="D42" s="263" t="s">
        <v>147</v>
      </c>
      <c r="E42" s="264"/>
      <c r="F42" s="226">
        <f>'COSTOS Y GASTOS'!J119</f>
        <v>310399164</v>
      </c>
      <c r="G42" s="226">
        <f>F42*1.049</f>
        <v>325608723.03599995</v>
      </c>
      <c r="H42" s="226">
        <f>G42*1.049</f>
        <v>341563550.46476394</v>
      </c>
      <c r="I42" s="226">
        <f>H42*1.049</f>
        <v>358300164.43753737</v>
      </c>
      <c r="J42" s="226">
        <f t="shared" ref="J42" si="2">I42*1.049</f>
        <v>375856872.4949767</v>
      </c>
      <c r="K42" s="183"/>
      <c r="L42" s="183"/>
    </row>
    <row r="43" spans="3:12" x14ac:dyDescent="0.2">
      <c r="C43" s="210" t="s">
        <v>138</v>
      </c>
      <c r="D43" s="263" t="s">
        <v>149</v>
      </c>
      <c r="E43" s="264"/>
      <c r="F43" s="226">
        <f>'COSTOS Y GASTOS'!F142</f>
        <v>69527193.241991594</v>
      </c>
      <c r="G43" s="226">
        <f>F43*1.049</f>
        <v>72934025.710849181</v>
      </c>
      <c r="H43" s="226">
        <f t="shared" ref="H43:J43" si="3">G43*1.049</f>
        <v>76507792.970680788</v>
      </c>
      <c r="I43" s="226">
        <f t="shared" si="3"/>
        <v>80256674.826244146</v>
      </c>
      <c r="J43" s="226">
        <f t="shared" si="3"/>
        <v>84189251.892730102</v>
      </c>
      <c r="K43" s="183"/>
      <c r="L43" s="183"/>
    </row>
    <row r="44" spans="3:12" x14ac:dyDescent="0.2">
      <c r="C44" s="199" t="s">
        <v>242</v>
      </c>
      <c r="D44" s="265" t="s">
        <v>150</v>
      </c>
      <c r="E44" s="266"/>
      <c r="F44" s="226">
        <f>'COSTOS Y GASTOS'!J153</f>
        <v>129303702.06</v>
      </c>
      <c r="G44" s="226">
        <f>F44*1.049</f>
        <v>135639583.46094</v>
      </c>
      <c r="H44" s="226">
        <f t="shared" ref="H44:J44" si="4">G44*1.049</f>
        <v>142285923.05052605</v>
      </c>
      <c r="I44" s="226">
        <f t="shared" si="4"/>
        <v>149257933.28000182</v>
      </c>
      <c r="J44" s="226">
        <f t="shared" si="4"/>
        <v>156571572.01072189</v>
      </c>
      <c r="K44" s="183"/>
      <c r="L44" s="183"/>
    </row>
    <row r="45" spans="3:12" x14ac:dyDescent="0.2">
      <c r="C45" s="45" t="s">
        <v>243</v>
      </c>
      <c r="D45" s="261"/>
      <c r="E45" s="128"/>
      <c r="F45" s="46">
        <f>F42+F43+F44</f>
        <v>509230059.30199158</v>
      </c>
      <c r="G45" s="46">
        <f>G42+G43+G44</f>
        <v>534182332.20778912</v>
      </c>
      <c r="H45" s="46">
        <f>H42+H43+H44</f>
        <v>560357266.48597074</v>
      </c>
      <c r="I45" s="46">
        <f>I42+I43+I44</f>
        <v>587814772.54378343</v>
      </c>
      <c r="J45" s="46">
        <f>J42+J43+J44</f>
        <v>616617696.39842868</v>
      </c>
      <c r="K45" s="183"/>
      <c r="L45" s="183"/>
    </row>
    <row r="46" spans="3:12" ht="4.5" customHeight="1" x14ac:dyDescent="0.2">
      <c r="C46" s="10"/>
      <c r="D46" s="24"/>
      <c r="E46" s="47"/>
      <c r="F46" s="25"/>
      <c r="G46" s="25"/>
      <c r="H46" s="25"/>
      <c r="I46" s="25"/>
      <c r="J46" s="25"/>
      <c r="K46" s="183"/>
      <c r="L46" s="183"/>
    </row>
    <row r="47" spans="3:12" ht="3" customHeight="1" x14ac:dyDescent="0.2">
      <c r="C47" s="170"/>
      <c r="D47" s="170"/>
      <c r="E47" s="170"/>
      <c r="F47" s="170"/>
      <c r="G47" s="183"/>
      <c r="H47" s="170"/>
      <c r="I47" s="170"/>
      <c r="J47" s="170"/>
      <c r="K47" s="183"/>
      <c r="L47" s="183"/>
    </row>
    <row r="48" spans="3:12" ht="13.5" customHeight="1" x14ac:dyDescent="0.2">
      <c r="C48" s="48" t="s">
        <v>244</v>
      </c>
      <c r="D48" s="262"/>
      <c r="E48" s="267"/>
      <c r="F48" s="44">
        <f>F40-F45</f>
        <v>694213316.7780081</v>
      </c>
      <c r="G48" s="44">
        <f>G40-G45</f>
        <v>872749891.1201303</v>
      </c>
      <c r="H48" s="44">
        <f>H40-H45</f>
        <v>1035727457.7610505</v>
      </c>
      <c r="I48" s="44">
        <f>I40-I45</f>
        <v>1276143668.5119715</v>
      </c>
      <c r="J48" s="44">
        <f>J40-J45</f>
        <v>1539486615.6428683</v>
      </c>
      <c r="K48" s="183"/>
      <c r="L48" s="183"/>
    </row>
    <row r="49" spans="3:12" x14ac:dyDescent="0.2">
      <c r="C49" s="268" t="s">
        <v>151</v>
      </c>
      <c r="D49" s="269" t="s">
        <v>245</v>
      </c>
      <c r="E49" s="270"/>
      <c r="F49" s="175">
        <f>CRÉDITO!N14</f>
        <v>145097413.75491452</v>
      </c>
      <c r="G49" s="175">
        <f>CRÉDITO!N15</f>
        <v>123858698.90487079</v>
      </c>
      <c r="H49" s="175">
        <f>CRÉDITO!N16</f>
        <v>97611824.530491561</v>
      </c>
      <c r="I49" s="175">
        <f>CRÉDITO!N17</f>
        <v>10781870.878000975</v>
      </c>
      <c r="J49" s="175">
        <f>CRÉDITO!N18</f>
        <v>25091364.859797988</v>
      </c>
      <c r="K49" s="183"/>
      <c r="L49" s="183"/>
    </row>
    <row r="50" spans="3:12" x14ac:dyDescent="0.2">
      <c r="C50" s="268" t="s">
        <v>167</v>
      </c>
      <c r="D50" s="271"/>
      <c r="E50" s="272"/>
      <c r="F50" s="175">
        <f>(F31*0.004)</f>
        <v>10979892</v>
      </c>
      <c r="G50" s="175">
        <f>(G31*0.004)</f>
        <v>12123892.176000001</v>
      </c>
      <c r="H50" s="175">
        <f>(H31*0.004)</f>
        <v>13412231.065248003</v>
      </c>
      <c r="I50" s="175">
        <f>(I31*0.004)</f>
        <v>14860012.763464419</v>
      </c>
      <c r="J50" s="175">
        <f>(J31*0.004)</f>
        <v>16425044.819301944</v>
      </c>
      <c r="K50" s="183"/>
      <c r="L50" s="183"/>
    </row>
    <row r="51" spans="3:12" x14ac:dyDescent="0.2">
      <c r="C51" s="268" t="s">
        <v>246</v>
      </c>
      <c r="D51" s="273"/>
      <c r="E51" s="274"/>
      <c r="F51" s="175"/>
      <c r="G51" s="226"/>
      <c r="H51" s="226"/>
      <c r="I51" s="226"/>
      <c r="J51" s="226"/>
      <c r="K51" s="183"/>
      <c r="L51" s="183"/>
    </row>
    <row r="52" spans="3:12" hidden="1" x14ac:dyDescent="0.2">
      <c r="C52" s="170"/>
      <c r="D52" s="170"/>
      <c r="E52" s="170"/>
      <c r="F52" s="275"/>
      <c r="G52" s="275"/>
      <c r="H52" s="275"/>
      <c r="I52" s="275"/>
      <c r="J52" s="275"/>
      <c r="K52" s="183"/>
      <c r="L52" s="183"/>
    </row>
    <row r="53" spans="3:12" x14ac:dyDescent="0.2">
      <c r="C53" s="45" t="s">
        <v>247</v>
      </c>
      <c r="D53" s="262"/>
      <c r="E53" s="262"/>
      <c r="F53" s="44">
        <f>F48-F49-F50+F51</f>
        <v>538136011.02309358</v>
      </c>
      <c r="G53" s="44">
        <f>G48-G49-G50+G51</f>
        <v>736767300.03925955</v>
      </c>
      <c r="H53" s="44">
        <f>H48-H49-H50+H51</f>
        <v>924703402.16531086</v>
      </c>
      <c r="I53" s="44">
        <f>I48-I49-I50+I51</f>
        <v>1250501784.870506</v>
      </c>
      <c r="J53" s="44">
        <f>J48-J49-J50+J51</f>
        <v>1497970205.9637685</v>
      </c>
      <c r="K53" s="183"/>
      <c r="L53" s="183"/>
    </row>
    <row r="54" spans="3:12" hidden="1" x14ac:dyDescent="0.2">
      <c r="C54" s="170"/>
      <c r="D54" s="170"/>
      <c r="E54" s="170"/>
      <c r="F54" s="275"/>
      <c r="G54" s="275"/>
      <c r="H54" s="275"/>
      <c r="I54" s="275"/>
      <c r="J54" s="275"/>
      <c r="K54" s="183"/>
      <c r="L54" s="183"/>
    </row>
    <row r="55" spans="3:12" ht="5.25" customHeight="1" x14ac:dyDescent="0.2">
      <c r="C55" s="170"/>
      <c r="D55" s="170"/>
      <c r="E55" s="170"/>
      <c r="F55" s="170"/>
      <c r="G55" s="170"/>
      <c r="H55" s="170"/>
      <c r="I55" s="170"/>
      <c r="J55" s="170"/>
      <c r="K55" s="183"/>
      <c r="L55" s="183"/>
    </row>
    <row r="56" spans="3:12" x14ac:dyDescent="0.2">
      <c r="C56" s="268" t="s">
        <v>248</v>
      </c>
      <c r="D56" s="276">
        <v>0.35</v>
      </c>
      <c r="E56" s="277"/>
      <c r="F56" s="226">
        <f>IF(F53&gt;0,F53*$D$56,0)</f>
        <v>188347603.85808274</v>
      </c>
      <c r="G56" s="175">
        <f>IF(G53&gt;0,G53*$D$56,0)</f>
        <v>257868555.01374084</v>
      </c>
      <c r="H56" s="175">
        <f>IF(H53&gt;0,H53*$D$56,0)</f>
        <v>323646190.75785875</v>
      </c>
      <c r="I56" s="175">
        <f>IF(I53&gt;0,I53*$D$56,0)</f>
        <v>437675624.7046771</v>
      </c>
      <c r="J56" s="175">
        <f>IF(J53&gt;0,J53*$D$56,0)</f>
        <v>524289572.08731896</v>
      </c>
      <c r="K56" s="183"/>
      <c r="L56" s="183"/>
    </row>
    <row r="57" spans="3:12" hidden="1" x14ac:dyDescent="0.2">
      <c r="C57" s="170"/>
      <c r="D57" s="170"/>
      <c r="E57" s="170"/>
      <c r="F57" s="275"/>
      <c r="G57" s="275"/>
      <c r="H57" s="275"/>
      <c r="I57" s="275"/>
      <c r="J57" s="275"/>
      <c r="K57" s="183"/>
      <c r="L57" s="183"/>
    </row>
    <row r="58" spans="3:12" ht="5.25" customHeight="1" x14ac:dyDescent="0.2">
      <c r="C58" s="170"/>
      <c r="D58" s="170"/>
      <c r="E58" s="170"/>
      <c r="F58" s="170"/>
      <c r="G58" s="170"/>
      <c r="H58" s="170"/>
      <c r="I58" s="170"/>
      <c r="J58" s="170"/>
      <c r="K58" s="183"/>
      <c r="L58" s="183"/>
    </row>
    <row r="59" spans="3:12" x14ac:dyDescent="0.2">
      <c r="C59" s="45" t="s">
        <v>249</v>
      </c>
      <c r="D59" s="49"/>
      <c r="E59" s="50"/>
      <c r="F59" s="44">
        <f>F53-F56</f>
        <v>349788407.16501081</v>
      </c>
      <c r="G59" s="44">
        <f>G53-G56</f>
        <v>478898745.02551872</v>
      </c>
      <c r="H59" s="44">
        <f>H53-H56</f>
        <v>601057211.40745211</v>
      </c>
      <c r="I59" s="44">
        <f>I53-I56</f>
        <v>812826160.16582894</v>
      </c>
      <c r="J59" s="44">
        <f>J53-J56</f>
        <v>973680633.87644958</v>
      </c>
      <c r="K59" s="183"/>
      <c r="L59" s="183"/>
    </row>
    <row r="60" spans="3:12" hidden="1" x14ac:dyDescent="0.2">
      <c r="C60" s="278"/>
      <c r="D60" s="278"/>
      <c r="E60" s="278"/>
      <c r="F60" s="275"/>
      <c r="G60" s="275"/>
      <c r="H60" s="275"/>
      <c r="I60" s="275"/>
      <c r="J60" s="275"/>
      <c r="K60" s="183"/>
      <c r="L60" s="183"/>
    </row>
    <row r="61" spans="3:12" x14ac:dyDescent="0.2">
      <c r="C61" s="268" t="s">
        <v>250</v>
      </c>
      <c r="D61" s="279">
        <v>0.2</v>
      </c>
      <c r="E61" s="280"/>
      <c r="F61" s="226">
        <f>IF(F59&lt;0,0,(F59*$D$61))</f>
        <v>69957681.433002159</v>
      </c>
      <c r="G61" s="175">
        <f>IF(G59&lt;0,0,(G59*$D$61))</f>
        <v>95779749.005103752</v>
      </c>
      <c r="H61" s="175">
        <f>IF(H59&lt;0,0,(H59*$D$61))</f>
        <v>120211442.28149043</v>
      </c>
      <c r="I61" s="175">
        <f>IF(I59&lt;0,0,(I59*$D$61))</f>
        <v>162565232.03316581</v>
      </c>
      <c r="J61" s="175">
        <f>IF(J59&lt;0,0,(J59*$D$61))</f>
        <v>194736126.77528992</v>
      </c>
      <c r="K61" s="183"/>
      <c r="L61" s="183"/>
    </row>
    <row r="62" spans="3:12" x14ac:dyDescent="0.2">
      <c r="C62" s="522" t="s">
        <v>251</v>
      </c>
      <c r="D62" s="522"/>
      <c r="E62" s="522"/>
      <c r="F62" s="44">
        <f>F59-F61</f>
        <v>279830725.73200864</v>
      </c>
      <c r="G62" s="44">
        <f>G59-G61</f>
        <v>383118996.02041495</v>
      </c>
      <c r="H62" s="44">
        <f>H59-H61</f>
        <v>480845769.12596166</v>
      </c>
      <c r="I62" s="44">
        <f>I59-I61</f>
        <v>650260928.13266313</v>
      </c>
      <c r="J62" s="44">
        <f>J59-J61</f>
        <v>778944507.10115969</v>
      </c>
      <c r="K62" s="183"/>
      <c r="L62" s="183"/>
    </row>
    <row r="63" spans="3:12" x14ac:dyDescent="0.2">
      <c r="C63" s="170"/>
      <c r="D63" s="170"/>
      <c r="E63" s="170"/>
      <c r="F63" s="170"/>
      <c r="G63" s="170"/>
      <c r="H63" s="170"/>
      <c r="I63" s="170"/>
      <c r="J63" s="170"/>
      <c r="K63" s="183"/>
      <c r="L63" s="183"/>
    </row>
    <row r="64" spans="3:12" x14ac:dyDescent="0.2">
      <c r="C64" s="170"/>
      <c r="D64" s="170"/>
      <c r="E64" s="170"/>
      <c r="F64" s="170"/>
      <c r="G64" s="170"/>
      <c r="H64" s="170"/>
      <c r="I64" s="170"/>
      <c r="J64" s="170"/>
      <c r="K64" s="183"/>
      <c r="L64" s="183"/>
    </row>
    <row r="65" spans="1:12" x14ac:dyDescent="0.2">
      <c r="A65" s="170"/>
      <c r="B65" s="170"/>
      <c r="C65" s="170"/>
      <c r="D65" s="170"/>
      <c r="E65" s="170"/>
      <c r="F65" s="183"/>
      <c r="G65" s="170"/>
      <c r="H65" s="170"/>
      <c r="I65" s="170"/>
      <c r="J65" s="170"/>
      <c r="K65" s="183"/>
      <c r="L65" s="183"/>
    </row>
    <row r="66" spans="1:12" x14ac:dyDescent="0.2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83"/>
      <c r="L66" s="183"/>
    </row>
    <row r="67" spans="1:12" x14ac:dyDescent="0.2">
      <c r="A67" s="10" t="s">
        <v>83</v>
      </c>
      <c r="B67" s="10">
        <v>33</v>
      </c>
      <c r="C67" s="10" t="s">
        <v>252</v>
      </c>
      <c r="D67" s="51"/>
      <c r="E67" s="51"/>
      <c r="F67" s="51"/>
      <c r="G67" s="51"/>
      <c r="H67" s="51"/>
      <c r="I67" s="51"/>
      <c r="J67" s="51"/>
      <c r="K67" s="51"/>
      <c r="L67" s="183" t="s">
        <v>23</v>
      </c>
    </row>
    <row r="68" spans="1:12" x14ac:dyDescent="0.2">
      <c r="A68"/>
      <c r="B68"/>
      <c r="C68" s="508"/>
      <c r="D68" s="508"/>
      <c r="E68" s="508"/>
      <c r="F68" s="42" t="s">
        <v>221</v>
      </c>
      <c r="G68" s="42" t="s">
        <v>221</v>
      </c>
      <c r="H68" s="42" t="s">
        <v>221</v>
      </c>
      <c r="I68" s="42" t="s">
        <v>221</v>
      </c>
      <c r="J68" s="42" t="s">
        <v>221</v>
      </c>
      <c r="K68" s="42" t="s">
        <v>221</v>
      </c>
      <c r="L68" s="52"/>
    </row>
    <row r="69" spans="1:12" x14ac:dyDescent="0.2">
      <c r="A69"/>
      <c r="B69"/>
      <c r="C69" s="509"/>
      <c r="D69" s="509"/>
      <c r="E69" s="509"/>
      <c r="F69" s="43">
        <f>D4</f>
        <v>0</v>
      </c>
      <c r="G69" s="43">
        <f t="shared" ref="G69:K70" si="5">F29</f>
        <v>1</v>
      </c>
      <c r="H69" s="43">
        <f t="shared" si="5"/>
        <v>2</v>
      </c>
      <c r="I69" s="43">
        <f t="shared" si="5"/>
        <v>3</v>
      </c>
      <c r="J69" s="43">
        <f t="shared" si="5"/>
        <v>4</v>
      </c>
      <c r="K69" s="53">
        <f t="shared" si="5"/>
        <v>5</v>
      </c>
      <c r="L69" s="183"/>
    </row>
    <row r="70" spans="1:12" x14ac:dyDescent="0.2">
      <c r="A70"/>
      <c r="B70"/>
      <c r="C70" s="510" t="s">
        <v>253</v>
      </c>
      <c r="D70" s="511"/>
      <c r="E70" s="512"/>
      <c r="F70" s="132"/>
      <c r="G70" s="175">
        <f t="shared" si="5"/>
        <v>2744973000</v>
      </c>
      <c r="H70" s="175">
        <f t="shared" si="5"/>
        <v>3030973044</v>
      </c>
      <c r="I70" s="175">
        <f t="shared" si="5"/>
        <v>3353057766.3120008</v>
      </c>
      <c r="J70" s="175">
        <f t="shared" si="5"/>
        <v>3715003190.8661046</v>
      </c>
      <c r="K70" s="175">
        <f t="shared" si="5"/>
        <v>4106261204.8254862</v>
      </c>
      <c r="L70" s="52"/>
    </row>
    <row r="71" spans="1:12" ht="14.25" customHeight="1" x14ac:dyDescent="0.2">
      <c r="A71"/>
      <c r="B71"/>
      <c r="C71" s="510" t="s">
        <v>254</v>
      </c>
      <c r="D71" s="511"/>
      <c r="E71" s="512"/>
      <c r="F71" s="132"/>
      <c r="G71" s="169"/>
      <c r="H71" s="175"/>
      <c r="I71" s="175"/>
      <c r="J71" s="175"/>
      <c r="K71" s="175"/>
      <c r="L71" s="54"/>
    </row>
    <row r="72" spans="1:12" x14ac:dyDescent="0.2">
      <c r="A72"/>
      <c r="B72"/>
      <c r="C72" s="505" t="s">
        <v>255</v>
      </c>
      <c r="D72" s="506"/>
      <c r="E72" s="507"/>
      <c r="F72" s="129"/>
      <c r="G72" s="44">
        <f>G70+G71</f>
        <v>2744973000</v>
      </c>
      <c r="H72" s="44">
        <f>H70+H71</f>
        <v>3030973044</v>
      </c>
      <c r="I72" s="44">
        <f>I70+I71</f>
        <v>3353057766.3120008</v>
      </c>
      <c r="J72" s="44">
        <f>J70+J71</f>
        <v>3715003190.8661046</v>
      </c>
      <c r="K72" s="44">
        <f>K70+K71</f>
        <v>4106261204.8254862</v>
      </c>
      <c r="L72" s="52"/>
    </row>
    <row r="73" spans="1:12" ht="6.75" customHeight="1" x14ac:dyDescent="0.2">
      <c r="A73"/>
      <c r="B73"/>
      <c r="C73" s="170"/>
      <c r="D73" s="170"/>
      <c r="E73" s="281"/>
      <c r="F73" s="170"/>
      <c r="G73" s="170"/>
      <c r="H73" s="183"/>
      <c r="I73" s="183"/>
      <c r="J73" s="183"/>
      <c r="K73" s="183"/>
      <c r="L73" s="52"/>
    </row>
    <row r="74" spans="1:12" ht="12" customHeight="1" x14ac:dyDescent="0.2">
      <c r="A74"/>
      <c r="B74"/>
      <c r="C74" s="10" t="s">
        <v>256</v>
      </c>
      <c r="D74" s="170"/>
      <c r="E74" s="282"/>
      <c r="F74" s="170"/>
      <c r="G74" s="183"/>
      <c r="H74" s="183"/>
      <c r="I74" s="183"/>
      <c r="J74" s="183"/>
      <c r="K74" s="183"/>
      <c r="L74" s="52"/>
    </row>
    <row r="75" spans="1:12" x14ac:dyDescent="0.2">
      <c r="A75"/>
      <c r="B75"/>
      <c r="C75" s="283" t="s">
        <v>257</v>
      </c>
      <c r="D75" s="55" t="s">
        <v>83</v>
      </c>
      <c r="E75" s="56">
        <v>14</v>
      </c>
      <c r="F75" s="57"/>
      <c r="G75" s="175">
        <f>(F35)</f>
        <v>1380280140.0000002</v>
      </c>
      <c r="H75" s="175">
        <f>(G35)</f>
        <v>1454815267.5600004</v>
      </c>
      <c r="I75" s="175">
        <f>(H35)</f>
        <v>1579376550.7684877</v>
      </c>
      <c r="J75" s="175">
        <f>(I35)</f>
        <v>1664662884.5099862</v>
      </c>
      <c r="K75" s="175">
        <f>(J35)</f>
        <v>1754554680.2735252</v>
      </c>
      <c r="L75" s="52"/>
    </row>
    <row r="76" spans="1:12" x14ac:dyDescent="0.2">
      <c r="A76"/>
      <c r="B76"/>
      <c r="C76" s="283" t="s">
        <v>258</v>
      </c>
      <c r="D76" s="55" t="s">
        <v>83</v>
      </c>
      <c r="E76" s="56">
        <v>11</v>
      </c>
      <c r="F76" s="57"/>
      <c r="G76" s="175">
        <f>F34</f>
        <v>110240508.12</v>
      </c>
      <c r="H76" s="175">
        <f>G34</f>
        <v>115642293.01787999</v>
      </c>
      <c r="I76" s="175">
        <f>H34</f>
        <v>121308765.3757561</v>
      </c>
      <c r="J76" s="175">
        <f>I34</f>
        <v>127252894.87916814</v>
      </c>
      <c r="K76" s="175">
        <f>J34</f>
        <v>133488286.72824737</v>
      </c>
      <c r="L76" s="52"/>
    </row>
    <row r="77" spans="1:12" ht="12.75" customHeight="1" x14ac:dyDescent="0.2">
      <c r="A77"/>
      <c r="B77"/>
      <c r="C77" s="268" t="s">
        <v>259</v>
      </c>
      <c r="D77" s="58" t="s">
        <v>83</v>
      </c>
      <c r="E77" s="56">
        <v>15</v>
      </c>
      <c r="F77" s="57"/>
      <c r="G77" s="175">
        <f>F36</f>
        <v>36040079.800000004</v>
      </c>
      <c r="H77" s="175">
        <f>G36</f>
        <v>37806043.710200004</v>
      </c>
      <c r="I77" s="175">
        <f>H36</f>
        <v>39658539.851999804</v>
      </c>
      <c r="J77" s="175">
        <f>I36</f>
        <v>41601808.30474779</v>
      </c>
      <c r="K77" s="175">
        <f>J36</f>
        <v>43640296.91168043</v>
      </c>
      <c r="L77" s="52"/>
    </row>
    <row r="78" spans="1:12" x14ac:dyDescent="0.2">
      <c r="A78"/>
      <c r="B78"/>
      <c r="C78" s="284" t="s">
        <v>93</v>
      </c>
      <c r="D78" s="58" t="s">
        <v>83</v>
      </c>
      <c r="E78" s="56">
        <v>13</v>
      </c>
      <c r="F78" s="57"/>
      <c r="G78" s="175">
        <f>-'COSTOS RESUMEN'!D14</f>
        <v>-4227842.9000000004</v>
      </c>
      <c r="H78" s="175">
        <f>G78</f>
        <v>-4227842.9000000004</v>
      </c>
      <c r="I78" s="175">
        <f>H78</f>
        <v>-4227842.9000000004</v>
      </c>
      <c r="J78" s="175">
        <f>I78</f>
        <v>-4227842.9000000004</v>
      </c>
      <c r="K78" s="175">
        <f>J78</f>
        <v>-4227842.9000000004</v>
      </c>
      <c r="L78" s="52"/>
    </row>
    <row r="79" spans="1:12" x14ac:dyDescent="0.2">
      <c r="A79"/>
      <c r="B79"/>
      <c r="C79" s="284" t="s">
        <v>260</v>
      </c>
      <c r="D79" s="59" t="s">
        <v>83</v>
      </c>
      <c r="E79" s="60">
        <v>15</v>
      </c>
      <c r="F79" s="57"/>
      <c r="G79" s="175">
        <f>F37</f>
        <v>14968896</v>
      </c>
      <c r="H79" s="175">
        <f>G37</f>
        <v>15777216.384</v>
      </c>
      <c r="I79" s="175">
        <f>H37</f>
        <v>16629186.068736002</v>
      </c>
      <c r="J79" s="175">
        <f>I37</f>
        <v>17527162.116447747</v>
      </c>
      <c r="K79" s="175">
        <f>J37</f>
        <v>18473628.870735925</v>
      </c>
      <c r="L79" s="52"/>
    </row>
    <row r="80" spans="1:12" x14ac:dyDescent="0.2">
      <c r="A80"/>
      <c r="B80"/>
      <c r="C80" s="45" t="s">
        <v>261</v>
      </c>
      <c r="D80" s="49"/>
      <c r="E80" s="50"/>
      <c r="F80" s="50"/>
      <c r="G80" s="44">
        <f>SUM(G75:G79)</f>
        <v>1537301781.0200002</v>
      </c>
      <c r="H80" s="44">
        <f>SUM(H75:H79)</f>
        <v>1619812977.7720804</v>
      </c>
      <c r="I80" s="44">
        <f>SUM(I75:I79)</f>
        <v>1752745199.1649795</v>
      </c>
      <c r="J80" s="44">
        <f>SUM(J75:J79)</f>
        <v>1846816906.9103496</v>
      </c>
      <c r="K80" s="44">
        <f>SUM(K75:K79)</f>
        <v>1945929049.8841889</v>
      </c>
      <c r="L80" s="52"/>
    </row>
    <row r="81" spans="1:12" ht="8.25" customHeight="1" x14ac:dyDescent="0.2">
      <c r="A81"/>
      <c r="B81"/>
      <c r="C81" s="170"/>
      <c r="D81" s="170"/>
      <c r="E81" s="170"/>
      <c r="F81" s="170"/>
      <c r="G81" s="170"/>
      <c r="H81" s="170"/>
      <c r="I81" s="170"/>
      <c r="J81" s="170"/>
      <c r="K81" s="170"/>
      <c r="L81" s="52"/>
    </row>
    <row r="82" spans="1:12" x14ac:dyDescent="0.2">
      <c r="A82"/>
      <c r="B82"/>
      <c r="C82" s="61" t="s">
        <v>262</v>
      </c>
      <c r="D82" s="62"/>
      <c r="E82" s="63"/>
      <c r="F82" s="267"/>
      <c r="G82" s="44">
        <f>G72-G80</f>
        <v>1207671218.9799998</v>
      </c>
      <c r="H82" s="44">
        <f>H72-H80</f>
        <v>1411160066.2279196</v>
      </c>
      <c r="I82" s="44">
        <f>I72-I80</f>
        <v>1600312567.1470213</v>
      </c>
      <c r="J82" s="44">
        <f>J72-J80</f>
        <v>1868186283.955755</v>
      </c>
      <c r="K82" s="44">
        <f>K72-K80</f>
        <v>2160332154.9412975</v>
      </c>
      <c r="L82" s="52"/>
    </row>
    <row r="83" spans="1:12" ht="6.75" customHeight="1" x14ac:dyDescent="0.2">
      <c r="A83"/>
      <c r="B83"/>
      <c r="C83" s="170"/>
      <c r="D83" s="170"/>
      <c r="E83" s="170"/>
      <c r="F83" s="170"/>
      <c r="G83" s="170"/>
      <c r="H83" s="170"/>
      <c r="I83" s="170"/>
      <c r="J83" s="170"/>
      <c r="K83" s="170"/>
      <c r="L83" s="52"/>
    </row>
    <row r="84" spans="1:12" x14ac:dyDescent="0.2">
      <c r="A84"/>
      <c r="B84"/>
      <c r="C84" s="41" t="s">
        <v>263</v>
      </c>
      <c r="D84" s="192"/>
      <c r="E84" s="192"/>
      <c r="F84" s="192"/>
      <c r="G84" s="170"/>
      <c r="H84" s="170"/>
      <c r="I84" s="170"/>
      <c r="J84" s="170"/>
      <c r="K84" s="170"/>
      <c r="L84" s="52"/>
    </row>
    <row r="85" spans="1:12" x14ac:dyDescent="0.2">
      <c r="A85"/>
      <c r="B85"/>
      <c r="C85" s="268" t="s">
        <v>264</v>
      </c>
      <c r="D85" s="58" t="s">
        <v>83</v>
      </c>
      <c r="E85" s="60">
        <v>20</v>
      </c>
      <c r="F85" s="64"/>
      <c r="G85" s="175">
        <f>F43+F42</f>
        <v>379926357.24199158</v>
      </c>
      <c r="H85" s="175">
        <f>G43+G42</f>
        <v>398542748.74684912</v>
      </c>
      <c r="I85" s="175">
        <f>H43+H42</f>
        <v>418071343.43544471</v>
      </c>
      <c r="J85" s="175">
        <f>I43+I42</f>
        <v>438556839.26378155</v>
      </c>
      <c r="K85" s="175">
        <f>J43+J42</f>
        <v>460046124.38770682</v>
      </c>
      <c r="L85" s="52"/>
    </row>
    <row r="86" spans="1:12" x14ac:dyDescent="0.2">
      <c r="A86"/>
      <c r="B86"/>
      <c r="C86" s="268" t="s">
        <v>265</v>
      </c>
      <c r="D86" s="58" t="s">
        <v>83</v>
      </c>
      <c r="E86" s="60">
        <v>8</v>
      </c>
      <c r="F86" s="64"/>
      <c r="G86" s="175">
        <f>-'COSTOS Y GASTOS'!F140</f>
        <v>-3062763.3419916001</v>
      </c>
      <c r="H86" s="175">
        <f t="shared" ref="H86:K87" si="6">G86</f>
        <v>-3062763.3419916001</v>
      </c>
      <c r="I86" s="175">
        <f t="shared" si="6"/>
        <v>-3062763.3419916001</v>
      </c>
      <c r="J86" s="175">
        <f t="shared" si="6"/>
        <v>-3062763.3419916001</v>
      </c>
      <c r="K86" s="175">
        <f t="shared" si="6"/>
        <v>-3062763.3419916001</v>
      </c>
      <c r="L86" s="52"/>
    </row>
    <row r="87" spans="1:12" x14ac:dyDescent="0.2">
      <c r="A87"/>
      <c r="B87"/>
      <c r="C87" s="268" t="s">
        <v>93</v>
      </c>
      <c r="D87" s="58" t="s">
        <v>83</v>
      </c>
      <c r="E87" s="60">
        <v>13</v>
      </c>
      <c r="F87" s="64"/>
      <c r="G87" s="175">
        <f>-('COSTOS Y GASTOS'!F128+'COSTOS Y GASTOS'!F129+'COSTOS Y GASTOS'!F130+'COSTOS Y GASTOS'!F131+'COSTOS Y GASTOS'!F132)</f>
        <v>-9372173.9000000004</v>
      </c>
      <c r="H87" s="175">
        <f t="shared" si="6"/>
        <v>-9372173.9000000004</v>
      </c>
      <c r="I87" s="175">
        <f t="shared" si="6"/>
        <v>-9372173.9000000004</v>
      </c>
      <c r="J87" s="175">
        <f t="shared" si="6"/>
        <v>-9372173.9000000004</v>
      </c>
      <c r="K87" s="175">
        <f t="shared" si="6"/>
        <v>-9372173.9000000004</v>
      </c>
      <c r="L87" s="52"/>
    </row>
    <row r="88" spans="1:12" x14ac:dyDescent="0.2">
      <c r="A88"/>
      <c r="B88"/>
      <c r="C88" s="268" t="s">
        <v>266</v>
      </c>
      <c r="D88" s="58" t="s">
        <v>83</v>
      </c>
      <c r="E88" s="60">
        <v>20</v>
      </c>
      <c r="F88" s="64"/>
      <c r="G88" s="175">
        <f>F44</f>
        <v>129303702.06</v>
      </c>
      <c r="H88" s="175">
        <f>G44</f>
        <v>135639583.46094</v>
      </c>
      <c r="I88" s="175">
        <f>H44</f>
        <v>142285923.05052605</v>
      </c>
      <c r="J88" s="175">
        <f>I44</f>
        <v>149257933.28000182</v>
      </c>
      <c r="K88" s="175">
        <f>J44</f>
        <v>156571572.01072189</v>
      </c>
      <c r="L88" s="52"/>
    </row>
    <row r="89" spans="1:12" x14ac:dyDescent="0.2">
      <c r="A89"/>
      <c r="B89"/>
      <c r="C89" s="268" t="s">
        <v>267</v>
      </c>
      <c r="D89" s="58" t="s">
        <v>83</v>
      </c>
      <c r="E89" s="60">
        <v>32</v>
      </c>
      <c r="F89" s="64"/>
      <c r="G89" s="170"/>
      <c r="H89" s="175">
        <f>F56</f>
        <v>188347603.85808274</v>
      </c>
      <c r="I89" s="175">
        <f>G56</f>
        <v>257868555.01374084</v>
      </c>
      <c r="J89" s="175">
        <f>H56</f>
        <v>323646190.75785875</v>
      </c>
      <c r="K89" s="175">
        <f>I56</f>
        <v>437675624.7046771</v>
      </c>
      <c r="L89" s="183"/>
    </row>
    <row r="90" spans="1:12" ht="15" customHeight="1" x14ac:dyDescent="0.2">
      <c r="A90"/>
      <c r="B90"/>
      <c r="C90" s="45" t="s">
        <v>268</v>
      </c>
      <c r="D90" s="49"/>
      <c r="E90" s="50"/>
      <c r="F90" s="65"/>
      <c r="G90" s="44">
        <f>SUM(G85:G89)</f>
        <v>496795122.06</v>
      </c>
      <c r="H90" s="44">
        <f>SUM(H85:H89)</f>
        <v>710094998.82388031</v>
      </c>
      <c r="I90" s="44">
        <f>SUM(I85:I89)</f>
        <v>805790884.25771999</v>
      </c>
      <c r="J90" s="44">
        <f>SUM(J85:J89)</f>
        <v>899026026.05965054</v>
      </c>
      <c r="K90" s="44">
        <f>SUM(K85:K89)</f>
        <v>1041858383.8611143</v>
      </c>
      <c r="L90" s="52"/>
    </row>
    <row r="91" spans="1:12" ht="6" customHeight="1" x14ac:dyDescent="0.2">
      <c r="A91"/>
      <c r="B91"/>
      <c r="C91" s="170"/>
      <c r="D91" s="170"/>
      <c r="E91" s="170"/>
      <c r="F91" s="170"/>
      <c r="G91" s="170"/>
      <c r="H91" s="170"/>
      <c r="I91" s="170"/>
      <c r="J91" s="170"/>
      <c r="K91" s="170"/>
      <c r="L91" s="52"/>
    </row>
    <row r="92" spans="1:12" x14ac:dyDescent="0.2">
      <c r="A92"/>
      <c r="B92"/>
      <c r="C92" s="513" t="s">
        <v>269</v>
      </c>
      <c r="D92" s="514"/>
      <c r="E92" s="515"/>
      <c r="F92" s="50"/>
      <c r="G92" s="44">
        <f>G82-G90</f>
        <v>710876096.91999984</v>
      </c>
      <c r="H92" s="44">
        <f>H82-H90</f>
        <v>701065067.40403926</v>
      </c>
      <c r="I92" s="44">
        <f>I82-I90</f>
        <v>794521682.8893013</v>
      </c>
      <c r="J92" s="44">
        <f>J82-J90</f>
        <v>969160257.89610445</v>
      </c>
      <c r="K92" s="44">
        <f>K82-K90</f>
        <v>1118473771.0801833</v>
      </c>
      <c r="L92" s="52"/>
    </row>
    <row r="93" spans="1:12" ht="8.25" customHeight="1" x14ac:dyDescent="0.2">
      <c r="A93"/>
      <c r="B93"/>
      <c r="C93" s="170"/>
      <c r="D93" s="170"/>
      <c r="E93" s="170"/>
      <c r="F93" s="170"/>
      <c r="G93" s="170"/>
      <c r="H93" s="170"/>
      <c r="I93" s="170"/>
      <c r="J93" s="170"/>
      <c r="K93" s="170"/>
      <c r="L93" s="52"/>
    </row>
    <row r="94" spans="1:12" ht="10.5" customHeight="1" x14ac:dyDescent="0.2">
      <c r="A94" s="52"/>
      <c r="B94"/>
      <c r="C94" s="41" t="s">
        <v>270</v>
      </c>
      <c r="D94" s="192"/>
      <c r="E94" s="192"/>
      <c r="F94" s="192"/>
      <c r="G94" s="192"/>
      <c r="H94" s="192"/>
      <c r="I94" s="192"/>
      <c r="J94" s="192"/>
      <c r="K94" s="192"/>
      <c r="L94" s="52"/>
    </row>
    <row r="95" spans="1:12" x14ac:dyDescent="0.2">
      <c r="A95"/>
      <c r="B95"/>
      <c r="C95" s="268" t="s">
        <v>49</v>
      </c>
      <c r="D95" s="58" t="s">
        <v>83</v>
      </c>
      <c r="E95" s="60">
        <v>7</v>
      </c>
      <c r="F95" s="175">
        <f>'COSTOS Y GASTOS'!E193</f>
        <v>122289627</v>
      </c>
      <c r="G95" s="175"/>
      <c r="H95" s="175"/>
      <c r="I95" s="175"/>
      <c r="J95" s="175"/>
      <c r="K95" s="175"/>
      <c r="L95" s="52"/>
    </row>
    <row r="96" spans="1:12" x14ac:dyDescent="0.2">
      <c r="A96" s="52"/>
      <c r="B96"/>
      <c r="C96" s="268" t="s">
        <v>174</v>
      </c>
      <c r="D96" s="58" t="s">
        <v>83</v>
      </c>
      <c r="E96" s="60">
        <v>8</v>
      </c>
      <c r="F96" s="175">
        <f>'COSTOS Y GASTOS'!E194</f>
        <v>15313816.709958</v>
      </c>
      <c r="G96" s="175"/>
      <c r="H96" s="175"/>
      <c r="I96" s="175"/>
      <c r="J96" s="175"/>
      <c r="K96" s="175"/>
      <c r="L96" s="52"/>
    </row>
    <row r="97" spans="1:16" x14ac:dyDescent="0.2">
      <c r="A97"/>
      <c r="B97"/>
      <c r="C97" s="268" t="s">
        <v>175</v>
      </c>
      <c r="D97" s="58" t="s">
        <v>83</v>
      </c>
      <c r="E97" s="60">
        <v>22</v>
      </c>
      <c r="F97" s="175">
        <f>'COSTOS Y GASTOS'!E195</f>
        <v>890144707.66622436</v>
      </c>
      <c r="G97" s="175"/>
      <c r="H97" s="175"/>
      <c r="I97" s="175"/>
      <c r="J97" s="175"/>
      <c r="K97" s="175"/>
      <c r="L97" s="52"/>
      <c r="M97" s="170"/>
      <c r="N97" s="170"/>
      <c r="O97" s="170"/>
      <c r="P97" s="170"/>
    </row>
    <row r="98" spans="1:16" x14ac:dyDescent="0.2">
      <c r="A98"/>
      <c r="B98"/>
      <c r="C98" s="505" t="s">
        <v>271</v>
      </c>
      <c r="D98" s="506"/>
      <c r="E98" s="507"/>
      <c r="F98" s="285">
        <f t="shared" ref="F98:K98" si="7">SUM(F95:F97)</f>
        <v>1027748151.3761823</v>
      </c>
      <c r="G98" s="285">
        <f t="shared" si="7"/>
        <v>0</v>
      </c>
      <c r="H98" s="285">
        <f t="shared" si="7"/>
        <v>0</v>
      </c>
      <c r="I98" s="285">
        <f t="shared" si="7"/>
        <v>0</v>
      </c>
      <c r="J98" s="285">
        <f t="shared" si="7"/>
        <v>0</v>
      </c>
      <c r="K98" s="285">
        <f t="shared" si="7"/>
        <v>0</v>
      </c>
      <c r="L98" s="52"/>
      <c r="M98" s="170"/>
      <c r="N98" s="170"/>
      <c r="O98" s="170"/>
      <c r="P98" s="170"/>
    </row>
    <row r="99" spans="1:16" ht="6" customHeight="1" x14ac:dyDescent="0.2">
      <c r="A99"/>
      <c r="B99"/>
      <c r="C99" s="170"/>
      <c r="D99" s="66"/>
      <c r="E99" s="67"/>
      <c r="F99" s="183"/>
      <c r="G99" s="170"/>
      <c r="H99" s="170"/>
      <c r="I99" s="170"/>
      <c r="J99" s="170"/>
      <c r="K99" s="170"/>
      <c r="L99" s="52"/>
      <c r="M99" s="170"/>
      <c r="N99" s="170"/>
      <c r="O99" s="170"/>
      <c r="P99" s="170"/>
    </row>
    <row r="100" spans="1:16" x14ac:dyDescent="0.2">
      <c r="A100"/>
      <c r="B100"/>
      <c r="C100" s="45" t="s">
        <v>272</v>
      </c>
      <c r="D100" s="68"/>
      <c r="E100" s="69"/>
      <c r="F100" s="44">
        <f t="shared" ref="F100:K100" si="8">F92-F98</f>
        <v>-1027748151.3761823</v>
      </c>
      <c r="G100" s="44">
        <f>G92-G98</f>
        <v>710876096.91999984</v>
      </c>
      <c r="H100" s="44">
        <f t="shared" si="8"/>
        <v>701065067.40403926</v>
      </c>
      <c r="I100" s="44">
        <f t="shared" si="8"/>
        <v>794521682.8893013</v>
      </c>
      <c r="J100" s="44">
        <f t="shared" si="8"/>
        <v>969160257.89610445</v>
      </c>
      <c r="K100" s="44">
        <f t="shared" si="8"/>
        <v>1118473771.0801833</v>
      </c>
      <c r="L100" s="52"/>
      <c r="M100" s="170"/>
      <c r="N100" s="170"/>
      <c r="O100" s="170"/>
      <c r="P100" s="170"/>
    </row>
    <row r="101" spans="1:16" ht="5.25" customHeight="1" x14ac:dyDescent="0.2">
      <c r="A101"/>
      <c r="B101"/>
      <c r="C101" s="170"/>
      <c r="D101" s="170"/>
      <c r="E101" s="170"/>
      <c r="F101" s="170"/>
      <c r="G101" s="170"/>
      <c r="H101" s="170"/>
      <c r="I101" s="170"/>
      <c r="J101" s="170"/>
      <c r="K101" s="170"/>
      <c r="L101" s="52"/>
      <c r="M101" s="170"/>
      <c r="N101" s="170"/>
      <c r="O101" s="170"/>
      <c r="P101" s="170"/>
    </row>
    <row r="102" spans="1:16" x14ac:dyDescent="0.2">
      <c r="A102"/>
      <c r="B102"/>
      <c r="C102" s="41" t="s">
        <v>273</v>
      </c>
      <c r="D102" s="192"/>
      <c r="E102" s="192"/>
      <c r="F102" s="192"/>
      <c r="G102" s="192"/>
      <c r="H102" s="192"/>
      <c r="I102" s="192"/>
      <c r="J102" s="192"/>
      <c r="K102" s="192"/>
      <c r="L102" s="52"/>
      <c r="M102" s="170"/>
      <c r="N102" s="170"/>
      <c r="O102" s="170"/>
      <c r="P102" s="170"/>
    </row>
    <row r="103" spans="1:16" x14ac:dyDescent="0.2">
      <c r="A103"/>
      <c r="B103"/>
      <c r="C103" s="268" t="s">
        <v>274</v>
      </c>
      <c r="D103" s="58"/>
      <c r="E103" s="60"/>
      <c r="F103" s="175">
        <f>'COSTOS Y GASTOS'!D202</f>
        <v>308748151.37618232</v>
      </c>
      <c r="G103" s="175"/>
      <c r="H103" s="175"/>
      <c r="I103" s="175"/>
      <c r="J103" s="175"/>
      <c r="K103" s="175"/>
      <c r="L103" s="52"/>
      <c r="M103" s="170"/>
      <c r="N103" s="170"/>
      <c r="O103" s="170"/>
      <c r="P103" s="170"/>
    </row>
    <row r="104" spans="1:16" x14ac:dyDescent="0.2">
      <c r="A104"/>
      <c r="B104"/>
      <c r="C104" s="268" t="s">
        <v>275</v>
      </c>
      <c r="D104" s="58" t="s">
        <v>83</v>
      </c>
      <c r="E104" s="70">
        <v>25</v>
      </c>
      <c r="F104" s="175">
        <f>CRÉDITO!F5</f>
        <v>719000000</v>
      </c>
      <c r="G104" s="175"/>
      <c r="H104" s="175"/>
      <c r="I104" s="175"/>
      <c r="J104" s="175"/>
      <c r="K104" s="175"/>
      <c r="L104" s="52"/>
      <c r="M104" s="170"/>
      <c r="N104" s="170"/>
      <c r="O104" s="170"/>
      <c r="P104" s="170"/>
    </row>
    <row r="105" spans="1:16" x14ac:dyDescent="0.2">
      <c r="A105"/>
      <c r="B105"/>
      <c r="C105" s="268" t="s">
        <v>276</v>
      </c>
      <c r="D105" s="58"/>
      <c r="E105" s="70"/>
      <c r="F105" s="175"/>
      <c r="G105" s="175"/>
      <c r="H105" s="175"/>
      <c r="I105" s="175"/>
      <c r="J105" s="175"/>
      <c r="K105" s="175"/>
      <c r="L105" s="52"/>
      <c r="M105" s="170"/>
      <c r="N105" s="170"/>
      <c r="O105" s="170"/>
      <c r="P105" s="170"/>
    </row>
    <row r="106" spans="1:16" x14ac:dyDescent="0.2">
      <c r="A106"/>
      <c r="B106"/>
      <c r="C106" s="45" t="s">
        <v>277</v>
      </c>
      <c r="D106" s="49"/>
      <c r="E106" s="50"/>
      <c r="F106" s="44">
        <f t="shared" ref="F106:K106" si="9">F103+F104+F105</f>
        <v>1027748151.3761823</v>
      </c>
      <c r="G106" s="44">
        <f t="shared" si="9"/>
        <v>0</v>
      </c>
      <c r="H106" s="44">
        <f t="shared" si="9"/>
        <v>0</v>
      </c>
      <c r="I106" s="44">
        <f t="shared" si="9"/>
        <v>0</v>
      </c>
      <c r="J106" s="44">
        <f t="shared" si="9"/>
        <v>0</v>
      </c>
      <c r="K106" s="44">
        <f t="shared" si="9"/>
        <v>0</v>
      </c>
      <c r="L106" s="52"/>
      <c r="M106" s="170"/>
      <c r="N106" s="170"/>
      <c r="O106" s="170"/>
      <c r="P106" s="170"/>
    </row>
    <row r="107" spans="1:16" hidden="1" x14ac:dyDescent="0.2">
      <c r="A107"/>
      <c r="B107"/>
      <c r="C107" s="170"/>
      <c r="D107" s="66"/>
      <c r="E107" s="67"/>
      <c r="F107" s="183"/>
      <c r="G107" s="170"/>
      <c r="H107" s="170"/>
      <c r="I107" s="170"/>
      <c r="J107" s="170"/>
      <c r="K107" s="170"/>
      <c r="L107" s="52"/>
      <c r="M107" s="170"/>
      <c r="N107" s="170"/>
      <c r="O107" s="170"/>
      <c r="P107" s="170"/>
    </row>
    <row r="108" spans="1:16" ht="6.75" customHeight="1" x14ac:dyDescent="0.2">
      <c r="A108"/>
      <c r="B108"/>
      <c r="C108" s="170"/>
      <c r="D108" s="170"/>
      <c r="E108" s="170"/>
      <c r="F108" s="170"/>
      <c r="G108" s="170"/>
      <c r="H108" s="170"/>
      <c r="I108" s="170"/>
      <c r="J108" s="170"/>
      <c r="K108" s="170"/>
      <c r="L108" s="52"/>
      <c r="M108" s="183"/>
      <c r="N108" s="183"/>
      <c r="O108" s="183"/>
      <c r="P108" s="183"/>
    </row>
    <row r="109" spans="1:16" x14ac:dyDescent="0.2">
      <c r="A109"/>
      <c r="B109"/>
      <c r="C109" s="41" t="s">
        <v>278</v>
      </c>
      <c r="D109" s="192"/>
      <c r="E109" s="192"/>
      <c r="F109" s="192"/>
      <c r="G109" s="192"/>
      <c r="H109" s="192"/>
      <c r="I109" s="192"/>
      <c r="J109" s="192"/>
      <c r="K109" s="192"/>
      <c r="L109" s="52"/>
      <c r="M109" s="170"/>
      <c r="N109" s="170"/>
      <c r="O109" s="170"/>
      <c r="P109" s="170"/>
    </row>
    <row r="110" spans="1:16" x14ac:dyDescent="0.2">
      <c r="A110"/>
      <c r="B110"/>
      <c r="C110" s="268" t="s">
        <v>279</v>
      </c>
      <c r="D110" s="58"/>
      <c r="E110" s="264"/>
      <c r="F110" s="169"/>
      <c r="G110" s="175">
        <f>CRÉDITO!O14</f>
        <v>90069616.650504529</v>
      </c>
      <c r="H110" s="175">
        <f>CRÉDITO!O15</f>
        <v>111308331.50054829</v>
      </c>
      <c r="I110" s="175">
        <f>CRÉDITO!O16</f>
        <v>137555205.87492752</v>
      </c>
      <c r="J110" s="175">
        <f>CRÉDITO!O17</f>
        <v>169991180.42839846</v>
      </c>
      <c r="K110" s="175">
        <f>CRÉDITO!O18</f>
        <v>210075665.5456211</v>
      </c>
      <c r="L110" s="52"/>
      <c r="M110" s="183"/>
      <c r="N110" s="183"/>
      <c r="O110" s="183"/>
      <c r="P110" s="183"/>
    </row>
    <row r="111" spans="1:16" x14ac:dyDescent="0.2">
      <c r="A111"/>
      <c r="B111"/>
      <c r="C111" s="268" t="s">
        <v>280</v>
      </c>
      <c r="D111" s="58"/>
      <c r="E111" s="264"/>
      <c r="F111" s="169"/>
      <c r="G111" s="175">
        <f>CRÉDITO!N14</f>
        <v>145097413.75491452</v>
      </c>
      <c r="H111" s="175">
        <f>CRÉDITO!N15</f>
        <v>123858698.90487079</v>
      </c>
      <c r="I111" s="175">
        <f>CRÉDITO!N16</f>
        <v>97611824.530491561</v>
      </c>
      <c r="J111" s="175">
        <f>CRÉDITO!N17</f>
        <v>10781870.878000975</v>
      </c>
      <c r="K111" s="175">
        <f>CRÉDITO!N18</f>
        <v>25091364.859797988</v>
      </c>
      <c r="L111" s="52"/>
      <c r="M111" s="170"/>
      <c r="N111" s="170"/>
      <c r="O111" s="170"/>
      <c r="P111" s="170"/>
    </row>
    <row r="112" spans="1:16" x14ac:dyDescent="0.2">
      <c r="A112"/>
      <c r="B112"/>
      <c r="C112" s="268" t="s">
        <v>167</v>
      </c>
      <c r="D112" s="58"/>
      <c r="E112" s="58"/>
      <c r="F112" s="169"/>
      <c r="G112" s="175">
        <f>F50</f>
        <v>10979892</v>
      </c>
      <c r="H112" s="175">
        <f>G50</f>
        <v>12123892.176000001</v>
      </c>
      <c r="I112" s="175">
        <f>H50</f>
        <v>13412231.065248003</v>
      </c>
      <c r="J112" s="175">
        <f>I50</f>
        <v>14860012.763464419</v>
      </c>
      <c r="K112" s="175">
        <f>J50</f>
        <v>16425044.819301944</v>
      </c>
      <c r="L112" s="52"/>
      <c r="M112" s="183"/>
      <c r="N112" s="183"/>
      <c r="O112" s="183"/>
      <c r="P112" s="183"/>
    </row>
    <row r="113" spans="1:16" x14ac:dyDescent="0.2">
      <c r="A113"/>
      <c r="B113"/>
      <c r="C113" s="268" t="s">
        <v>281</v>
      </c>
      <c r="D113" s="58"/>
      <c r="E113" s="58"/>
      <c r="F113" s="169"/>
      <c r="G113" s="175"/>
      <c r="H113" s="175"/>
      <c r="I113" s="175"/>
      <c r="J113" s="175"/>
      <c r="K113" s="175"/>
      <c r="L113" s="52"/>
      <c r="M113" s="170"/>
      <c r="N113" s="170"/>
      <c r="O113" s="170"/>
      <c r="P113" s="170"/>
    </row>
    <row r="114" spans="1:16" x14ac:dyDescent="0.2">
      <c r="A114"/>
      <c r="B114"/>
      <c r="C114" s="45" t="s">
        <v>282</v>
      </c>
      <c r="D114" s="49"/>
      <c r="E114" s="50"/>
      <c r="F114" s="44">
        <f t="shared" ref="F114:K114" si="10">SUM(F110:F113)</f>
        <v>0</v>
      </c>
      <c r="G114" s="44">
        <f t="shared" si="10"/>
        <v>246146922.40541905</v>
      </c>
      <c r="H114" s="44">
        <f t="shared" si="10"/>
        <v>247290922.58141908</v>
      </c>
      <c r="I114" s="44">
        <f t="shared" si="10"/>
        <v>248579261.47066709</v>
      </c>
      <c r="J114" s="44">
        <f t="shared" si="10"/>
        <v>195633064.06986386</v>
      </c>
      <c r="K114" s="44">
        <f t="shared" si="10"/>
        <v>251592075.22472101</v>
      </c>
      <c r="L114" s="52"/>
      <c r="M114" s="183"/>
      <c r="N114" s="183"/>
      <c r="O114" s="183"/>
      <c r="P114" s="183"/>
    </row>
    <row r="115" spans="1:16" ht="8.25" customHeight="1" x14ac:dyDescent="0.2">
      <c r="A115"/>
      <c r="B115"/>
      <c r="C115" s="170"/>
      <c r="D115" s="170"/>
      <c r="E115" s="170"/>
      <c r="F115" s="170"/>
      <c r="G115" s="170"/>
      <c r="H115" s="170"/>
      <c r="I115" s="170"/>
      <c r="J115" s="170"/>
      <c r="K115" s="170"/>
      <c r="L115" s="52"/>
      <c r="M115" s="170"/>
      <c r="N115" s="170"/>
      <c r="O115" s="170"/>
      <c r="P115" s="170"/>
    </row>
    <row r="116" spans="1:16" x14ac:dyDescent="0.2">
      <c r="A116"/>
      <c r="B116"/>
      <c r="C116" s="45" t="s">
        <v>283</v>
      </c>
      <c r="D116" s="68"/>
      <c r="E116" s="69"/>
      <c r="F116" s="44">
        <f t="shared" ref="F116:K116" si="11">F106-F114</f>
        <v>1027748151.3761823</v>
      </c>
      <c r="G116" s="44">
        <f t="shared" si="11"/>
        <v>-246146922.40541905</v>
      </c>
      <c r="H116" s="44">
        <f t="shared" si="11"/>
        <v>-247290922.58141908</v>
      </c>
      <c r="I116" s="44">
        <f t="shared" si="11"/>
        <v>-248579261.47066709</v>
      </c>
      <c r="J116" s="44">
        <f t="shared" si="11"/>
        <v>-195633064.06986386</v>
      </c>
      <c r="K116" s="44">
        <f t="shared" si="11"/>
        <v>-251592075.22472101</v>
      </c>
      <c r="L116" s="52"/>
      <c r="M116" s="170"/>
      <c r="N116" s="170"/>
      <c r="O116" s="170"/>
      <c r="P116" s="170"/>
    </row>
    <row r="117" spans="1:16" ht="5.25" customHeight="1" x14ac:dyDescent="0.2">
      <c r="A117"/>
      <c r="B117"/>
      <c r="C117" s="170"/>
      <c r="D117" s="170"/>
      <c r="E117" s="170"/>
      <c r="F117" s="170"/>
      <c r="G117" s="170"/>
      <c r="H117" s="170"/>
      <c r="I117" s="170"/>
      <c r="J117" s="170"/>
      <c r="K117" s="170"/>
      <c r="L117" s="52"/>
      <c r="M117" s="170"/>
      <c r="N117" s="170"/>
      <c r="O117" s="170"/>
      <c r="P117" s="170"/>
    </row>
    <row r="118" spans="1:16" ht="3" customHeight="1" x14ac:dyDescent="0.2">
      <c r="A118"/>
      <c r="B118"/>
      <c r="C118" s="170"/>
      <c r="D118" s="170"/>
      <c r="E118" s="170"/>
      <c r="F118" s="170"/>
      <c r="G118" s="170"/>
      <c r="H118" s="170"/>
      <c r="I118" s="170"/>
      <c r="J118" s="170"/>
      <c r="K118" s="170"/>
      <c r="L118" s="52"/>
      <c r="M118" s="170"/>
      <c r="N118" s="170"/>
      <c r="O118" s="170"/>
      <c r="P118" s="170"/>
    </row>
    <row r="119" spans="1:16" x14ac:dyDescent="0.2">
      <c r="A119"/>
      <c r="B119"/>
      <c r="C119" s="45" t="s">
        <v>284</v>
      </c>
      <c r="D119" s="49"/>
      <c r="E119" s="49"/>
      <c r="F119" s="44">
        <f t="shared" ref="F119:K119" si="12">F100+F116</f>
        <v>0</v>
      </c>
      <c r="G119" s="44">
        <f>G100+G116</f>
        <v>464729174.51458079</v>
      </c>
      <c r="H119" s="44">
        <f t="shared" si="12"/>
        <v>453774144.82262015</v>
      </c>
      <c r="I119" s="44">
        <f t="shared" si="12"/>
        <v>545942421.41863418</v>
      </c>
      <c r="J119" s="44">
        <f t="shared" si="12"/>
        <v>773527193.82624054</v>
      </c>
      <c r="K119" s="44">
        <f t="shared" si="12"/>
        <v>866881695.85546231</v>
      </c>
      <c r="L119" s="52"/>
      <c r="M119" s="170"/>
      <c r="N119" s="170"/>
      <c r="O119" s="170"/>
      <c r="P119" s="170"/>
    </row>
    <row r="120" spans="1:16" ht="6" customHeight="1" x14ac:dyDescent="0.2">
      <c r="A120"/>
      <c r="B120"/>
      <c r="C120" s="170"/>
      <c r="D120" s="170"/>
      <c r="E120" s="170"/>
      <c r="F120" s="170"/>
      <c r="G120" s="170"/>
      <c r="H120" s="170"/>
      <c r="I120" s="170"/>
      <c r="J120" s="170"/>
      <c r="K120" s="170"/>
      <c r="L120" s="52"/>
      <c r="M120" s="170"/>
      <c r="N120" s="170"/>
      <c r="O120" s="170"/>
      <c r="P120" s="170"/>
    </row>
    <row r="121" spans="1:16" x14ac:dyDescent="0.2">
      <c r="A121"/>
      <c r="B121"/>
      <c r="C121" s="268" t="s">
        <v>285</v>
      </c>
      <c r="D121" s="184"/>
      <c r="E121" s="277"/>
      <c r="F121" s="175">
        <f>F100+F119</f>
        <v>-1027748151.3761823</v>
      </c>
      <c r="G121" s="175">
        <f>G119</f>
        <v>464729174.51458079</v>
      </c>
      <c r="H121" s="175">
        <f>H119</f>
        <v>453774144.82262015</v>
      </c>
      <c r="I121" s="175">
        <f>I119</f>
        <v>545942421.41863418</v>
      </c>
      <c r="J121" s="175">
        <f>J119</f>
        <v>773527193.82624054</v>
      </c>
      <c r="K121" s="175">
        <f>K119</f>
        <v>866881695.85546231</v>
      </c>
      <c r="L121" s="52"/>
      <c r="M121" s="170"/>
      <c r="N121" s="170"/>
      <c r="O121" s="170"/>
      <c r="P121" s="170"/>
    </row>
    <row r="122" spans="1:16" x14ac:dyDescent="0.2">
      <c r="A122"/>
      <c r="B122"/>
      <c r="C122" s="268" t="s">
        <v>286</v>
      </c>
      <c r="D122" s="184"/>
      <c r="E122" s="277"/>
      <c r="F122" s="169"/>
      <c r="G122" s="175">
        <f>'COSTOS Y GASTOS'!E195</f>
        <v>890144707.66622436</v>
      </c>
      <c r="H122" s="175">
        <f>G124</f>
        <v>1354873882.1808052</v>
      </c>
      <c r="I122" s="175">
        <f>H124</f>
        <v>1808648027.0034254</v>
      </c>
      <c r="J122" s="175">
        <f>I124</f>
        <v>2354590448.4220595</v>
      </c>
      <c r="K122" s="175">
        <f>J124</f>
        <v>3128117642.2483001</v>
      </c>
      <c r="L122" s="52"/>
      <c r="M122" s="170"/>
      <c r="N122" s="170"/>
      <c r="O122" s="170"/>
      <c r="P122" s="170"/>
    </row>
    <row r="123" spans="1:16" ht="6.75" customHeight="1" x14ac:dyDescent="0.2">
      <c r="A123"/>
      <c r="B123"/>
      <c r="C123" s="170"/>
      <c r="D123" s="170"/>
      <c r="E123" s="170"/>
      <c r="F123" s="170"/>
      <c r="G123" s="170"/>
      <c r="H123" s="170"/>
      <c r="I123" s="170"/>
      <c r="J123" s="170"/>
      <c r="K123" s="170"/>
      <c r="L123" s="52"/>
      <c r="M123" s="170"/>
      <c r="N123" s="170"/>
      <c r="O123" s="170"/>
      <c r="P123" s="170"/>
    </row>
    <row r="124" spans="1:16" x14ac:dyDescent="0.2">
      <c r="A124"/>
      <c r="B124"/>
      <c r="C124" s="45" t="s">
        <v>287</v>
      </c>
      <c r="D124" s="262"/>
      <c r="E124" s="267"/>
      <c r="F124" s="44">
        <f t="shared" ref="F124:K124" si="13">F121+F122</f>
        <v>-1027748151.3761823</v>
      </c>
      <c r="G124" s="44">
        <f>G121+G122</f>
        <v>1354873882.1808052</v>
      </c>
      <c r="H124" s="44">
        <f t="shared" si="13"/>
        <v>1808648027.0034254</v>
      </c>
      <c r="I124" s="44">
        <f t="shared" si="13"/>
        <v>2354590448.4220595</v>
      </c>
      <c r="J124" s="44">
        <f t="shared" si="13"/>
        <v>3128117642.2483001</v>
      </c>
      <c r="K124" s="44">
        <f t="shared" si="13"/>
        <v>3994999338.1037626</v>
      </c>
      <c r="L124" s="52"/>
      <c r="M124" s="170"/>
      <c r="N124" s="170"/>
      <c r="O124" s="170"/>
      <c r="P124" s="170"/>
    </row>
    <row r="125" spans="1:16" x14ac:dyDescent="0.2">
      <c r="A125" s="170"/>
      <c r="B125" s="170"/>
      <c r="C125" s="170"/>
      <c r="D125" s="170"/>
      <c r="E125" s="170"/>
      <c r="F125" s="170"/>
      <c r="G125" s="170"/>
      <c r="H125" s="170"/>
      <c r="I125" s="170"/>
      <c r="J125" s="170"/>
      <c r="K125" s="183"/>
      <c r="L125" s="183"/>
      <c r="M125" s="170"/>
      <c r="N125" s="170"/>
      <c r="O125" s="170"/>
      <c r="P125" s="170"/>
    </row>
    <row r="126" spans="1:16" x14ac:dyDescent="0.2">
      <c r="A126" s="170"/>
      <c r="B126" s="170"/>
      <c r="C126" s="170"/>
      <c r="D126" s="170"/>
      <c r="E126" s="170"/>
      <c r="F126" s="170"/>
      <c r="G126" s="170"/>
      <c r="H126" s="170"/>
      <c r="I126" s="170"/>
      <c r="J126" s="170"/>
      <c r="K126" s="183"/>
      <c r="L126" s="183"/>
      <c r="M126" s="170"/>
      <c r="N126" s="170"/>
      <c r="O126" s="170"/>
      <c r="P126" s="170"/>
    </row>
    <row r="127" spans="1:16" x14ac:dyDescent="0.2">
      <c r="A127" s="170"/>
      <c r="B127" s="170"/>
      <c r="C127" s="170"/>
      <c r="D127" s="170"/>
      <c r="E127" s="170"/>
      <c r="F127" s="170"/>
      <c r="G127" s="170"/>
      <c r="H127" s="170"/>
      <c r="I127" s="170"/>
      <c r="J127" s="170"/>
      <c r="K127" s="183"/>
      <c r="L127" s="183"/>
      <c r="M127" s="170"/>
      <c r="N127" s="170"/>
      <c r="O127" s="170"/>
      <c r="P127" s="170"/>
    </row>
    <row r="128" spans="1:16" x14ac:dyDescent="0.2">
      <c r="A128" s="170"/>
      <c r="B128" s="170"/>
      <c r="C128" s="170"/>
      <c r="D128" s="170"/>
      <c r="E128" s="170"/>
      <c r="F128" s="170"/>
      <c r="G128" s="183"/>
      <c r="H128" s="183"/>
      <c r="I128" s="183"/>
      <c r="J128" s="183"/>
      <c r="K128" s="183"/>
      <c r="L128" s="183"/>
      <c r="M128" s="170"/>
      <c r="N128" s="170"/>
      <c r="O128" s="170"/>
      <c r="P128" s="170"/>
    </row>
    <row r="129" spans="1:13" x14ac:dyDescent="0.2">
      <c r="A129" s="10" t="s">
        <v>83</v>
      </c>
      <c r="B129" s="10">
        <v>34</v>
      </c>
      <c r="C129" s="10" t="s">
        <v>288</v>
      </c>
      <c r="D129" s="170"/>
      <c r="E129" s="170"/>
      <c r="F129" s="170"/>
      <c r="G129" s="170"/>
      <c r="H129" s="170"/>
      <c r="I129" s="170"/>
      <c r="J129" s="170"/>
      <c r="K129" s="183"/>
      <c r="L129" s="183"/>
      <c r="M129" s="170"/>
    </row>
    <row r="130" spans="1:13" x14ac:dyDescent="0.2">
      <c r="A130" s="170"/>
      <c r="B130" s="170"/>
      <c r="C130" s="170"/>
      <c r="D130" s="170"/>
      <c r="E130" s="170"/>
      <c r="F130" s="170"/>
      <c r="G130" s="170"/>
      <c r="H130" s="170"/>
      <c r="I130" s="170"/>
      <c r="J130" s="170"/>
      <c r="K130" s="183"/>
      <c r="L130" s="183"/>
      <c r="M130" s="170"/>
    </row>
    <row r="131" spans="1:13" x14ac:dyDescent="0.2">
      <c r="A131" s="170"/>
      <c r="B131" s="170"/>
      <c r="C131" s="170"/>
      <c r="D131" s="192"/>
      <c r="E131" s="192"/>
      <c r="F131" s="37" t="s">
        <v>221</v>
      </c>
      <c r="G131" s="37" t="s">
        <v>221</v>
      </c>
      <c r="H131" s="37" t="s">
        <v>221</v>
      </c>
      <c r="I131" s="37" t="s">
        <v>221</v>
      </c>
      <c r="J131" s="37" t="s">
        <v>221</v>
      </c>
      <c r="K131" s="37" t="s">
        <v>221</v>
      </c>
      <c r="L131" s="183"/>
      <c r="M131" s="170"/>
    </row>
    <row r="132" spans="1:13" x14ac:dyDescent="0.2">
      <c r="A132" s="170"/>
      <c r="B132" s="170"/>
      <c r="C132" s="192"/>
      <c r="D132" s="280"/>
      <c r="E132" s="286"/>
      <c r="F132" s="71">
        <v>0</v>
      </c>
      <c r="G132" s="71">
        <v>1</v>
      </c>
      <c r="H132" s="71">
        <v>2</v>
      </c>
      <c r="I132" s="71">
        <v>3</v>
      </c>
      <c r="J132" s="71">
        <v>4</v>
      </c>
      <c r="K132" s="71">
        <v>5</v>
      </c>
      <c r="L132" s="183"/>
      <c r="M132" s="170"/>
    </row>
    <row r="133" spans="1:13" x14ac:dyDescent="0.2">
      <c r="A133" s="170"/>
      <c r="B133" s="170"/>
      <c r="C133" s="287" t="s">
        <v>289</v>
      </c>
      <c r="D133" s="288" t="s">
        <v>83</v>
      </c>
      <c r="E133" s="288">
        <v>33</v>
      </c>
      <c r="F133" s="180">
        <f>'COSTOS Y GASTOS'!E195</f>
        <v>890144707.66622436</v>
      </c>
      <c r="G133" s="226">
        <f>G124</f>
        <v>1354873882.1808052</v>
      </c>
      <c r="H133" s="175">
        <f>H124</f>
        <v>1808648027.0034254</v>
      </c>
      <c r="I133" s="175">
        <f>I124</f>
        <v>2354590448.4220595</v>
      </c>
      <c r="J133" s="175">
        <f>J124</f>
        <v>3128117642.2483001</v>
      </c>
      <c r="K133" s="175">
        <f>K124</f>
        <v>3994999338.1037626</v>
      </c>
      <c r="L133" s="183"/>
      <c r="M133" s="170"/>
    </row>
    <row r="134" spans="1:13" x14ac:dyDescent="0.2">
      <c r="A134" s="170"/>
      <c r="B134" s="170"/>
      <c r="C134" s="45" t="s">
        <v>290</v>
      </c>
      <c r="D134" s="72"/>
      <c r="E134" s="72"/>
      <c r="F134" s="73">
        <f t="shared" ref="F134:K134" si="14">F133</f>
        <v>890144707.66622436</v>
      </c>
      <c r="G134" s="46">
        <f t="shared" si="14"/>
        <v>1354873882.1808052</v>
      </c>
      <c r="H134" s="44">
        <f t="shared" si="14"/>
        <v>1808648027.0034254</v>
      </c>
      <c r="I134" s="44">
        <f t="shared" si="14"/>
        <v>2354590448.4220595</v>
      </c>
      <c r="J134" s="44">
        <f t="shared" si="14"/>
        <v>3128117642.2483001</v>
      </c>
      <c r="K134" s="44">
        <f t="shared" si="14"/>
        <v>3994999338.1037626</v>
      </c>
      <c r="L134" s="183"/>
      <c r="M134" s="170"/>
    </row>
    <row r="135" spans="1:13" x14ac:dyDescent="0.2">
      <c r="A135" s="170"/>
      <c r="B135" s="170"/>
      <c r="C135" s="519"/>
      <c r="D135" s="520"/>
      <c r="E135" s="521"/>
      <c r="F135" s="180"/>
      <c r="G135" s="170"/>
      <c r="H135" s="170"/>
      <c r="I135" s="170"/>
      <c r="J135" s="170"/>
      <c r="K135" s="170"/>
      <c r="L135" s="183"/>
      <c r="M135" s="170"/>
    </row>
    <row r="136" spans="1:13" x14ac:dyDescent="0.2">
      <c r="A136" s="170"/>
      <c r="B136" s="170"/>
      <c r="C136" s="284" t="s">
        <v>291</v>
      </c>
      <c r="D136" s="273" t="s">
        <v>83</v>
      </c>
      <c r="E136" s="273">
        <v>1</v>
      </c>
      <c r="F136" s="180">
        <f>'INVERSIONES '!D120</f>
        <v>0</v>
      </c>
      <c r="G136" s="226">
        <f>'INVERSIONES '!E6</f>
        <v>0</v>
      </c>
      <c r="H136" s="175">
        <f t="shared" ref="H136:J137" si="15">G136</f>
        <v>0</v>
      </c>
      <c r="I136" s="175">
        <f>H136</f>
        <v>0</v>
      </c>
      <c r="J136" s="175">
        <f t="shared" si="15"/>
        <v>0</v>
      </c>
      <c r="K136" s="175">
        <f>J136</f>
        <v>0</v>
      </c>
      <c r="L136" s="183"/>
      <c r="M136" s="170"/>
    </row>
    <row r="137" spans="1:13" x14ac:dyDescent="0.2">
      <c r="A137" s="170"/>
      <c r="B137" s="170"/>
      <c r="C137" s="268" t="s">
        <v>292</v>
      </c>
      <c r="D137" s="271" t="s">
        <v>83</v>
      </c>
      <c r="E137" s="271">
        <v>2</v>
      </c>
      <c r="F137" s="180">
        <f>'INVERSIONES '!D121</f>
        <v>47118038</v>
      </c>
      <c r="G137" s="226">
        <f>'INVERSIONES '!E12</f>
        <v>47118038</v>
      </c>
      <c r="H137" s="175">
        <f t="shared" si="15"/>
        <v>47118038</v>
      </c>
      <c r="I137" s="175">
        <f>H137</f>
        <v>47118038</v>
      </c>
      <c r="J137" s="175">
        <f t="shared" si="15"/>
        <v>47118038</v>
      </c>
      <c r="K137" s="175">
        <f>J137</f>
        <v>47118038</v>
      </c>
      <c r="L137" s="183"/>
      <c r="M137" s="170"/>
    </row>
    <row r="138" spans="1:13" x14ac:dyDescent="0.2">
      <c r="A138" s="170"/>
      <c r="B138" s="170"/>
      <c r="C138" s="268" t="s">
        <v>293</v>
      </c>
      <c r="D138" s="271" t="s">
        <v>83</v>
      </c>
      <c r="E138" s="271">
        <v>3</v>
      </c>
      <c r="F138" s="175">
        <f>'INVERSIONES '!D122</f>
        <v>37902029</v>
      </c>
      <c r="G138" s="226">
        <f>'INVERSIONES '!D122</f>
        <v>37902029</v>
      </c>
      <c r="H138" s="226">
        <f>'INVERSIONES '!D122</f>
        <v>37902029</v>
      </c>
      <c r="I138" s="226">
        <f>'INVERSIONES '!D122</f>
        <v>37902029</v>
      </c>
      <c r="J138" s="226">
        <f>'INVERSIONES '!D122</f>
        <v>37902029</v>
      </c>
      <c r="K138" s="226">
        <f>'INVERSIONES '!D122</f>
        <v>37902029</v>
      </c>
      <c r="L138" s="183"/>
      <c r="M138" s="170"/>
    </row>
    <row r="139" spans="1:13" x14ac:dyDescent="0.2">
      <c r="A139" s="170"/>
      <c r="B139" s="170"/>
      <c r="C139" s="268" t="s">
        <v>294</v>
      </c>
      <c r="D139" s="271" t="s">
        <v>83</v>
      </c>
      <c r="E139" s="271">
        <v>4</v>
      </c>
      <c r="F139" s="175">
        <f>'INVERSIONES '!D123</f>
        <v>15387560</v>
      </c>
      <c r="G139" s="226">
        <f>'INVERSIONES '!D123</f>
        <v>15387560</v>
      </c>
      <c r="H139" s="226">
        <f>'INVERSIONES '!D123</f>
        <v>15387560</v>
      </c>
      <c r="I139" s="226">
        <f>'INVERSIONES '!D123</f>
        <v>15387560</v>
      </c>
      <c r="J139" s="226">
        <f>'INVERSIONES '!D123</f>
        <v>15387560</v>
      </c>
      <c r="K139" s="226">
        <f>'INVERSIONES '!D123</f>
        <v>15387560</v>
      </c>
      <c r="L139" s="183"/>
      <c r="M139" s="170"/>
    </row>
    <row r="140" spans="1:13" x14ac:dyDescent="0.2">
      <c r="A140" s="170"/>
      <c r="B140" s="170"/>
      <c r="C140" s="268" t="s">
        <v>295</v>
      </c>
      <c r="D140" s="271" t="s">
        <v>83</v>
      </c>
      <c r="E140" s="271">
        <v>5</v>
      </c>
      <c r="F140" s="175">
        <f>'INVERSIONES '!D125</f>
        <v>21882000</v>
      </c>
      <c r="G140" s="226">
        <f>'INVERSIONES '!D125</f>
        <v>21882000</v>
      </c>
      <c r="H140" s="226">
        <f>'INVERSIONES '!D125</f>
        <v>21882000</v>
      </c>
      <c r="I140" s="226">
        <f>'INVERSIONES '!D125</f>
        <v>21882000</v>
      </c>
      <c r="J140" s="226">
        <f>'INVERSIONES '!D125</f>
        <v>21882000</v>
      </c>
      <c r="K140" s="226">
        <f>'INVERSIONES '!D125</f>
        <v>21882000</v>
      </c>
      <c r="L140" s="183"/>
      <c r="M140" s="170"/>
    </row>
    <row r="141" spans="1:13" x14ac:dyDescent="0.2">
      <c r="A141" s="170"/>
      <c r="B141" s="170"/>
      <c r="C141" s="268" t="s">
        <v>105</v>
      </c>
      <c r="D141" s="271" t="s">
        <v>83</v>
      </c>
      <c r="E141" s="271">
        <v>6</v>
      </c>
      <c r="F141" s="175">
        <f>'INVERSIONES '!D126</f>
        <v>0</v>
      </c>
      <c r="G141" s="226">
        <f>'INVERSIONES '!D126</f>
        <v>0</v>
      </c>
      <c r="H141" s="226">
        <f>'INVERSIONES '!D126</f>
        <v>0</v>
      </c>
      <c r="I141" s="226">
        <f>'INVERSIONES '!D126</f>
        <v>0</v>
      </c>
      <c r="J141" s="226">
        <f>'INVERSIONES '!D126</f>
        <v>0</v>
      </c>
      <c r="K141" s="226">
        <f>'INVERSIONES '!D126</f>
        <v>0</v>
      </c>
      <c r="L141" s="183"/>
      <c r="M141" s="170"/>
    </row>
    <row r="142" spans="1:13" x14ac:dyDescent="0.2">
      <c r="A142" s="170"/>
      <c r="B142" s="170"/>
      <c r="C142" s="268" t="s">
        <v>296</v>
      </c>
      <c r="D142" s="271" t="s">
        <v>83</v>
      </c>
      <c r="E142" s="271">
        <v>13</v>
      </c>
      <c r="F142" s="175">
        <f>F78+F87</f>
        <v>0</v>
      </c>
      <c r="G142" s="226">
        <f>G78+G87</f>
        <v>-13600016.800000001</v>
      </c>
      <c r="H142" s="175">
        <f>G142+H78+H87</f>
        <v>-27200033.600000001</v>
      </c>
      <c r="I142" s="175">
        <f>H142+I78+I87</f>
        <v>-40800050.399999999</v>
      </c>
      <c r="J142" s="175">
        <f>I142+J78+J87</f>
        <v>-54400067.199999996</v>
      </c>
      <c r="K142" s="175">
        <f>J142+K78+K87</f>
        <v>-68000084</v>
      </c>
      <c r="L142" s="183"/>
      <c r="M142" s="170"/>
    </row>
    <row r="143" spans="1:13" x14ac:dyDescent="0.2">
      <c r="A143" s="170"/>
      <c r="B143" s="170"/>
      <c r="C143" s="74" t="s">
        <v>297</v>
      </c>
      <c r="D143" s="72"/>
      <c r="E143" s="72"/>
      <c r="F143" s="73">
        <f>SUM(F136:F142)</f>
        <v>122289627</v>
      </c>
      <c r="G143" s="46">
        <f>SUM(G136:G142)</f>
        <v>108689610.2</v>
      </c>
      <c r="H143" s="44">
        <f t="shared" ref="H143:K143" si="16">SUM(H136:H142)</f>
        <v>95089593.400000006</v>
      </c>
      <c r="I143" s="44">
        <f t="shared" si="16"/>
        <v>81489576.599999994</v>
      </c>
      <c r="J143" s="44">
        <f t="shared" si="16"/>
        <v>67889559.800000012</v>
      </c>
      <c r="K143" s="44">
        <f t="shared" si="16"/>
        <v>54289543</v>
      </c>
      <c r="L143" s="183"/>
      <c r="M143" s="170"/>
    </row>
    <row r="144" spans="1:13" x14ac:dyDescent="0.2">
      <c r="A144" s="170"/>
      <c r="B144" s="170"/>
      <c r="C144" s="287" t="s">
        <v>298</v>
      </c>
      <c r="D144" s="255" t="s">
        <v>83</v>
      </c>
      <c r="E144" s="255">
        <v>8</v>
      </c>
      <c r="F144" s="175">
        <f>'INVERSIONES '!D137</f>
        <v>15313816.709958</v>
      </c>
      <c r="G144" s="226">
        <f>'INVERSIONES '!D137</f>
        <v>15313816.709958</v>
      </c>
      <c r="H144" s="175">
        <f>G144</f>
        <v>15313816.709958</v>
      </c>
      <c r="I144" s="175">
        <f>H144</f>
        <v>15313816.709958</v>
      </c>
      <c r="J144" s="175">
        <f>I144</f>
        <v>15313816.709958</v>
      </c>
      <c r="K144" s="175">
        <f>J144</f>
        <v>15313816.709958</v>
      </c>
      <c r="L144" s="183"/>
      <c r="M144" s="183"/>
    </row>
    <row r="145" spans="3:12" x14ac:dyDescent="0.2">
      <c r="C145" s="287" t="s">
        <v>299</v>
      </c>
      <c r="D145" s="288"/>
      <c r="E145" s="288"/>
      <c r="F145" s="180"/>
      <c r="G145" s="226">
        <f>G86</f>
        <v>-3062763.3419916001</v>
      </c>
      <c r="H145" s="175">
        <f>G145+G86</f>
        <v>-6125526.6839832002</v>
      </c>
      <c r="I145" s="175">
        <f>H145+H86</f>
        <v>-9188290.0259748008</v>
      </c>
      <c r="J145" s="175">
        <f>I145+I86</f>
        <v>-12251053.3679664</v>
      </c>
      <c r="K145" s="175">
        <f>J145+J86</f>
        <v>-15313816.709958</v>
      </c>
      <c r="L145" s="183"/>
    </row>
    <row r="146" spans="3:12" x14ac:dyDescent="0.2">
      <c r="C146" s="74" t="s">
        <v>300</v>
      </c>
      <c r="D146" s="75"/>
      <c r="E146" s="75"/>
      <c r="F146" s="73">
        <f t="shared" ref="F146:K146" si="17">SUM(F144:F145)</f>
        <v>15313816.709958</v>
      </c>
      <c r="G146" s="46">
        <f t="shared" si="17"/>
        <v>12251053.3679664</v>
      </c>
      <c r="H146" s="44">
        <f t="shared" si="17"/>
        <v>9188290.0259747989</v>
      </c>
      <c r="I146" s="44">
        <f t="shared" si="17"/>
        <v>6125526.6839831993</v>
      </c>
      <c r="J146" s="44">
        <f t="shared" si="17"/>
        <v>3062763.3419915996</v>
      </c>
      <c r="K146" s="44">
        <f t="shared" si="17"/>
        <v>0</v>
      </c>
      <c r="L146" s="183"/>
    </row>
    <row r="147" spans="3:12" x14ac:dyDescent="0.2">
      <c r="C147" s="45" t="s">
        <v>301</v>
      </c>
      <c r="D147" s="262"/>
      <c r="E147" s="262"/>
      <c r="F147" s="46">
        <f t="shared" ref="F147:K147" si="18">F146+F143+F134</f>
        <v>1027748151.3761823</v>
      </c>
      <c r="G147" s="46">
        <f t="shared" si="18"/>
        <v>1475814545.7487717</v>
      </c>
      <c r="H147" s="44">
        <f t="shared" si="18"/>
        <v>1912925910.4294002</v>
      </c>
      <c r="I147" s="44">
        <f t="shared" si="18"/>
        <v>2442205551.7060428</v>
      </c>
      <c r="J147" s="44">
        <f t="shared" si="18"/>
        <v>3199069965.3902917</v>
      </c>
      <c r="K147" s="44">
        <f t="shared" si="18"/>
        <v>4049288881.1037626</v>
      </c>
      <c r="L147" s="183"/>
    </row>
    <row r="148" spans="3:12" x14ac:dyDescent="0.2">
      <c r="C148" s="76"/>
      <c r="D148" s="77"/>
      <c r="E148" s="77"/>
      <c r="F148" s="180"/>
      <c r="G148" s="77"/>
      <c r="H148" s="77"/>
      <c r="I148" s="77"/>
      <c r="J148" s="77"/>
      <c r="K148" s="78"/>
      <c r="L148" s="183"/>
    </row>
    <row r="149" spans="3:12" x14ac:dyDescent="0.2">
      <c r="C149" s="287" t="s">
        <v>302</v>
      </c>
      <c r="D149" s="289"/>
      <c r="E149" s="290"/>
      <c r="F149" s="175">
        <f>CRÉDITO!O14</f>
        <v>90069616.650504529</v>
      </c>
      <c r="G149" s="226">
        <f>CRÉDITO!O15</f>
        <v>111308331.50054829</v>
      </c>
      <c r="H149" s="175">
        <f>CRÉDITO!O16</f>
        <v>137555205.87492752</v>
      </c>
      <c r="I149" s="175">
        <f>CRÉDITO!O17</f>
        <v>169991180.42839846</v>
      </c>
      <c r="J149" s="175">
        <f>CRÉDITO!O18</f>
        <v>210075665.5456211</v>
      </c>
      <c r="K149" s="175">
        <f>CRÉDITO!P18</f>
        <v>2.7194619178771973E-7</v>
      </c>
      <c r="L149" s="183" t="s">
        <v>23</v>
      </c>
    </row>
    <row r="150" spans="3:12" x14ac:dyDescent="0.2">
      <c r="C150" s="287" t="s">
        <v>303</v>
      </c>
      <c r="D150" s="289"/>
      <c r="E150" s="288"/>
      <c r="F150" s="180"/>
      <c r="G150" s="226">
        <f>F56</f>
        <v>188347603.85808274</v>
      </c>
      <c r="H150" s="175">
        <f>G56</f>
        <v>257868555.01374084</v>
      </c>
      <c r="I150" s="175">
        <f>H56</f>
        <v>323646190.75785875</v>
      </c>
      <c r="J150" s="175">
        <f>I56</f>
        <v>437675624.7046771</v>
      </c>
      <c r="K150" s="175">
        <f>J56</f>
        <v>524289572.08731896</v>
      </c>
      <c r="L150" s="183"/>
    </row>
    <row r="151" spans="3:12" x14ac:dyDescent="0.2">
      <c r="C151" s="45" t="s">
        <v>304</v>
      </c>
      <c r="D151" s="49"/>
      <c r="E151" s="49"/>
      <c r="F151" s="46">
        <f t="shared" ref="F151:K151" si="19">SUM(F149:F150)</f>
        <v>90069616.650504529</v>
      </c>
      <c r="G151" s="46">
        <f t="shared" si="19"/>
        <v>299655935.35863101</v>
      </c>
      <c r="H151" s="44">
        <f t="shared" si="19"/>
        <v>395423760.88866836</v>
      </c>
      <c r="I151" s="44">
        <f t="shared" si="19"/>
        <v>493637371.18625724</v>
      </c>
      <c r="J151" s="44">
        <f t="shared" si="19"/>
        <v>647751290.25029826</v>
      </c>
      <c r="K151" s="44">
        <f t="shared" si="19"/>
        <v>524289572.08731925</v>
      </c>
      <c r="L151" s="183"/>
    </row>
    <row r="152" spans="3:12" x14ac:dyDescent="0.2">
      <c r="C152" s="497" t="s">
        <v>305</v>
      </c>
      <c r="D152" s="498"/>
      <c r="E152" s="499"/>
      <c r="F152" s="226">
        <f>CRÉDITO!P14</f>
        <v>628930383.34949565</v>
      </c>
      <c r="G152" s="226">
        <f>CRÉDITO!P15</f>
        <v>517622051.84894735</v>
      </c>
      <c r="H152" s="175">
        <f>CRÉDITO!P16</f>
        <v>380066845.97401983</v>
      </c>
      <c r="I152" s="175">
        <f>CRÉDITO!P17</f>
        <v>210075665.54562134</v>
      </c>
      <c r="J152" s="175">
        <f>CRÉDITO!P18</f>
        <v>2.7194619178771973E-7</v>
      </c>
      <c r="K152" s="175">
        <f>CRÉDITO!P18</f>
        <v>2.7194619178771973E-7</v>
      </c>
      <c r="L152" s="183"/>
    </row>
    <row r="153" spans="3:12" x14ac:dyDescent="0.2">
      <c r="C153" s="45" t="s">
        <v>306</v>
      </c>
      <c r="D153" s="262"/>
      <c r="E153" s="262"/>
      <c r="F153" s="73">
        <f>SUM(F151:F152)</f>
        <v>719000000.00000024</v>
      </c>
      <c r="G153" s="46">
        <f>G151+G152</f>
        <v>817277987.20757842</v>
      </c>
      <c r="H153" s="44">
        <f>H151+H152</f>
        <v>775490606.86268818</v>
      </c>
      <c r="I153" s="44">
        <f>I151+I152</f>
        <v>703713036.73187852</v>
      </c>
      <c r="J153" s="44">
        <f>J151+J152</f>
        <v>647751290.2502985</v>
      </c>
      <c r="K153" s="44">
        <f>K151+K152</f>
        <v>524289572.08731955</v>
      </c>
      <c r="L153" s="183"/>
    </row>
    <row r="154" spans="3:12" x14ac:dyDescent="0.2">
      <c r="C154" s="76"/>
      <c r="D154" s="77"/>
      <c r="E154" s="77"/>
      <c r="F154" s="180"/>
      <c r="G154" s="77"/>
      <c r="H154" s="77"/>
      <c r="I154" s="77"/>
      <c r="J154" s="77"/>
      <c r="K154" s="78"/>
      <c r="L154" s="183"/>
    </row>
    <row r="155" spans="3:12" x14ac:dyDescent="0.2">
      <c r="C155" s="291" t="s">
        <v>307</v>
      </c>
      <c r="D155" s="292"/>
      <c r="E155" s="293"/>
      <c r="F155" s="180">
        <f>'COSTOS Y GASTOS'!D202</f>
        <v>308748151.37618232</v>
      </c>
      <c r="G155" s="226">
        <f>F155</f>
        <v>308748151.37618232</v>
      </c>
      <c r="H155" s="226">
        <f>G155</f>
        <v>308748151.37618232</v>
      </c>
      <c r="I155" s="226">
        <f>H155</f>
        <v>308748151.37618232</v>
      </c>
      <c r="J155" s="226">
        <f>I155</f>
        <v>308748151.37618232</v>
      </c>
      <c r="K155" s="226">
        <f>J155</f>
        <v>308748151.37618232</v>
      </c>
      <c r="L155" s="183"/>
    </row>
    <row r="156" spans="3:12" x14ac:dyDescent="0.2">
      <c r="C156" s="287" t="s">
        <v>308</v>
      </c>
      <c r="D156" s="289"/>
      <c r="E156" s="288"/>
      <c r="F156" s="180"/>
      <c r="G156" s="226"/>
      <c r="H156" s="175">
        <f>G157+G156</f>
        <v>279830725.73200864</v>
      </c>
      <c r="I156" s="175">
        <f>H157+H156</f>
        <v>662949721.75242352</v>
      </c>
      <c r="J156" s="175">
        <f>I157+I156</f>
        <v>1143795490.8783851</v>
      </c>
      <c r="K156" s="175">
        <f>J157+J156</f>
        <v>1794056419.0110483</v>
      </c>
      <c r="L156" s="183"/>
    </row>
    <row r="157" spans="3:12" x14ac:dyDescent="0.2">
      <c r="C157" s="287" t="s">
        <v>309</v>
      </c>
      <c r="D157" s="289"/>
      <c r="E157" s="288"/>
      <c r="F157" s="180"/>
      <c r="G157" s="226">
        <f>F62</f>
        <v>279830725.73200864</v>
      </c>
      <c r="H157" s="175">
        <f>G62</f>
        <v>383118996.02041495</v>
      </c>
      <c r="I157" s="175">
        <f>H62</f>
        <v>480845769.12596166</v>
      </c>
      <c r="J157" s="175">
        <f>I62</f>
        <v>650260928.13266313</v>
      </c>
      <c r="K157" s="175">
        <f>J62</f>
        <v>778944507.10115969</v>
      </c>
      <c r="L157" s="183"/>
    </row>
    <row r="158" spans="3:12" x14ac:dyDescent="0.2">
      <c r="C158" s="294" t="s">
        <v>310</v>
      </c>
      <c r="D158" s="295"/>
      <c r="E158" s="255"/>
      <c r="F158" s="180"/>
      <c r="G158" s="226">
        <f>F61</f>
        <v>69957681.433002159</v>
      </c>
      <c r="H158" s="175">
        <f>G158+G61</f>
        <v>165737430.43810591</v>
      </c>
      <c r="I158" s="175">
        <f>H158+H61</f>
        <v>285948872.71959633</v>
      </c>
      <c r="J158" s="175">
        <f>I158+I61</f>
        <v>448514104.75276214</v>
      </c>
      <c r="K158" s="175">
        <f>J158+J61</f>
        <v>643250231.52805209</v>
      </c>
      <c r="L158" s="183"/>
    </row>
    <row r="159" spans="3:12" x14ac:dyDescent="0.2">
      <c r="C159" s="45" t="s">
        <v>311</v>
      </c>
      <c r="D159" s="49"/>
      <c r="E159" s="49"/>
      <c r="F159" s="79">
        <f>SUM(F155:F158)</f>
        <v>308748151.37618232</v>
      </c>
      <c r="G159" s="79">
        <f t="shared" ref="G159:K159" si="20">SUM(G155:G158)</f>
        <v>658536558.54119313</v>
      </c>
      <c r="H159" s="80">
        <f t="shared" si="20"/>
        <v>1137435303.5667119</v>
      </c>
      <c r="I159" s="80">
        <f t="shared" si="20"/>
        <v>1738492514.974164</v>
      </c>
      <c r="J159" s="80">
        <f t="shared" si="20"/>
        <v>2551318675.1399927</v>
      </c>
      <c r="K159" s="80">
        <f t="shared" si="20"/>
        <v>3524999309.0164423</v>
      </c>
      <c r="L159" s="183"/>
    </row>
    <row r="160" spans="3:12" x14ac:dyDescent="0.2">
      <c r="C160" s="45" t="s">
        <v>312</v>
      </c>
      <c r="D160" s="49"/>
      <c r="E160" s="49"/>
      <c r="F160" s="73">
        <f>F153+F159</f>
        <v>1027748151.3761826</v>
      </c>
      <c r="G160" s="46">
        <f t="shared" ref="G160:K160" si="21">G153+G159</f>
        <v>1475814545.7487717</v>
      </c>
      <c r="H160" s="44">
        <f t="shared" si="21"/>
        <v>1912925910.4294</v>
      </c>
      <c r="I160" s="44">
        <f t="shared" si="21"/>
        <v>2442205551.7060423</v>
      </c>
      <c r="J160" s="44">
        <f t="shared" si="21"/>
        <v>3199069965.3902912</v>
      </c>
      <c r="K160" s="44">
        <f t="shared" si="21"/>
        <v>4049288881.1037617</v>
      </c>
      <c r="L160" s="183"/>
    </row>
    <row r="161" spans="3:12" x14ac:dyDescent="0.2">
      <c r="C161" s="170"/>
      <c r="D161" s="170"/>
      <c r="E161" s="170"/>
      <c r="F161" s="186"/>
      <c r="G161" s="170"/>
      <c r="H161" s="170"/>
      <c r="I161" s="170"/>
      <c r="J161" s="170"/>
      <c r="K161" s="170"/>
      <c r="L161" s="170"/>
    </row>
    <row r="162" spans="3:12" x14ac:dyDescent="0.2">
      <c r="C162" s="170"/>
      <c r="D162" s="170"/>
      <c r="E162" s="170"/>
      <c r="F162" s="186"/>
      <c r="G162" s="183"/>
      <c r="H162" s="183"/>
      <c r="I162" s="183"/>
      <c r="J162" s="183"/>
      <c r="K162" s="183"/>
      <c r="L162" s="170"/>
    </row>
    <row r="163" spans="3:12" x14ac:dyDescent="0.2">
      <c r="C163" s="45" t="s">
        <v>313</v>
      </c>
      <c r="D163" s="49"/>
      <c r="E163" s="49"/>
      <c r="F163" s="147">
        <f>(F147-F160)*-1</f>
        <v>2.384185791015625E-7</v>
      </c>
      <c r="G163" s="44">
        <f>(G147-G160)*-1</f>
        <v>0</v>
      </c>
      <c r="H163" s="44">
        <f>(H147-H160)*-1</f>
        <v>-2.384185791015625E-7</v>
      </c>
      <c r="I163" s="44">
        <f t="shared" ref="I163:K163" si="22">(I147-I160)*-1</f>
        <v>-4.76837158203125E-7</v>
      </c>
      <c r="J163" s="44">
        <f t="shared" si="22"/>
        <v>-4.76837158203125E-7</v>
      </c>
      <c r="K163" s="44">
        <f t="shared" si="22"/>
        <v>-9.5367431640625E-7</v>
      </c>
      <c r="L163" s="170"/>
    </row>
    <row r="164" spans="3:12" ht="19.5" customHeight="1" x14ac:dyDescent="0.25">
      <c r="C164" s="170"/>
      <c r="D164" s="170"/>
      <c r="E164" s="170"/>
      <c r="F164" s="183"/>
      <c r="G164" s="81" t="s">
        <v>314</v>
      </c>
      <c r="H164" s="81"/>
      <c r="I164" s="81"/>
      <c r="J164" s="170"/>
      <c r="K164" s="170"/>
      <c r="L164" s="183"/>
    </row>
    <row r="165" spans="3:12" x14ac:dyDescent="0.2">
      <c r="C165" s="170"/>
      <c r="D165" s="170"/>
      <c r="E165" s="170"/>
      <c r="F165" s="183"/>
      <c r="G165" s="170"/>
      <c r="H165" s="183"/>
      <c r="I165" s="170"/>
      <c r="J165" s="183"/>
      <c r="K165" s="183"/>
      <c r="L165" s="170"/>
    </row>
    <row r="166" spans="3:12" x14ac:dyDescent="0.2">
      <c r="C166" s="170"/>
      <c r="D166" s="170"/>
      <c r="E166" s="170"/>
      <c r="F166" s="183"/>
      <c r="G166" s="170"/>
      <c r="H166" s="183"/>
      <c r="I166" s="170"/>
      <c r="J166" s="183"/>
      <c r="K166" s="170"/>
      <c r="L166" s="170"/>
    </row>
    <row r="167" spans="3:12" x14ac:dyDescent="0.2">
      <c r="C167" s="10" t="s">
        <v>315</v>
      </c>
      <c r="D167" s="170" t="s">
        <v>23</v>
      </c>
      <c r="E167" s="170"/>
      <c r="F167" s="183"/>
      <c r="G167" s="170"/>
      <c r="H167" s="183"/>
      <c r="I167" s="170"/>
      <c r="J167" s="183"/>
      <c r="K167" s="170"/>
      <c r="L167" s="170"/>
    </row>
    <row r="168" spans="3:12" x14ac:dyDescent="0.2">
      <c r="C168" s="170"/>
      <c r="D168" s="170"/>
      <c r="E168" s="170"/>
      <c r="F168" s="183"/>
      <c r="G168" s="183"/>
      <c r="H168" s="183"/>
      <c r="I168" s="183"/>
      <c r="J168" s="183"/>
      <c r="K168" s="170"/>
      <c r="L168" s="170"/>
    </row>
    <row r="170" spans="3:12" x14ac:dyDescent="0.2">
      <c r="C170" s="10" t="s">
        <v>316</v>
      </c>
      <c r="D170" s="170"/>
      <c r="E170" s="170"/>
      <c r="F170" s="82" t="s">
        <v>221</v>
      </c>
      <c r="G170" s="37" t="s">
        <v>221</v>
      </c>
      <c r="H170" s="83" t="s">
        <v>221</v>
      </c>
      <c r="I170" s="37" t="s">
        <v>221</v>
      </c>
      <c r="J170" s="84" t="s">
        <v>221</v>
      </c>
      <c r="K170" s="170"/>
      <c r="L170" s="170"/>
    </row>
    <row r="171" spans="3:12" x14ac:dyDescent="0.2">
      <c r="C171" s="10"/>
      <c r="D171" s="170"/>
      <c r="E171" s="170"/>
      <c r="F171" s="85">
        <f>G132</f>
        <v>1</v>
      </c>
      <c r="G171" s="38">
        <f>H132</f>
        <v>2</v>
      </c>
      <c r="H171" s="86">
        <f>I132</f>
        <v>3</v>
      </c>
      <c r="I171" s="38">
        <f>J132</f>
        <v>4</v>
      </c>
      <c r="J171" s="87">
        <f>K132</f>
        <v>5</v>
      </c>
      <c r="K171" s="170"/>
      <c r="L171" s="170"/>
    </row>
    <row r="172" spans="3:12" x14ac:dyDescent="0.2">
      <c r="C172" s="10"/>
      <c r="D172" s="170"/>
      <c r="E172" s="170"/>
      <c r="F172" s="296">
        <f>G134/G151</f>
        <v>4.5214318233319144</v>
      </c>
      <c r="G172" s="296">
        <f>H134/H151</f>
        <v>4.5739487757101438</v>
      </c>
      <c r="H172" s="296">
        <f>I134/I151</f>
        <v>4.7698788338568372</v>
      </c>
      <c r="I172" s="296">
        <f>J134/J151</f>
        <v>4.8291955405284659</v>
      </c>
      <c r="J172" s="296">
        <f>K134/K151</f>
        <v>7.6198336774060511</v>
      </c>
      <c r="K172" s="170"/>
      <c r="L172" s="170"/>
    </row>
    <row r="173" spans="3:12" x14ac:dyDescent="0.2">
      <c r="C173" s="10"/>
      <c r="D173" s="170"/>
      <c r="E173" s="170"/>
      <c r="F173" s="297"/>
      <c r="G173" s="297"/>
      <c r="H173" s="297"/>
      <c r="I173" s="297"/>
      <c r="J173" s="297"/>
      <c r="K173" s="170"/>
      <c r="L173" s="170"/>
    </row>
    <row r="174" spans="3:12" x14ac:dyDescent="0.2">
      <c r="C174" s="10"/>
      <c r="D174" s="170"/>
      <c r="E174" s="170"/>
      <c r="F174" s="298"/>
      <c r="G174" s="298"/>
      <c r="H174" s="298"/>
      <c r="I174" s="298"/>
      <c r="J174" s="298"/>
      <c r="K174" s="170"/>
      <c r="L174" s="170"/>
    </row>
    <row r="175" spans="3:12" x14ac:dyDescent="0.2">
      <c r="C175" s="10"/>
      <c r="D175" s="170"/>
      <c r="E175" s="170"/>
      <c r="F175" s="298"/>
      <c r="G175" s="298"/>
      <c r="H175" s="298"/>
      <c r="I175" s="298"/>
      <c r="J175" s="298"/>
      <c r="K175" s="170"/>
      <c r="L175" s="170"/>
    </row>
    <row r="176" spans="3:12" x14ac:dyDescent="0.2">
      <c r="C176" s="10" t="s">
        <v>160</v>
      </c>
      <c r="D176" s="170"/>
      <c r="E176" s="170"/>
      <c r="F176" s="88" t="str">
        <f t="shared" ref="F176:J177" si="23">F170</f>
        <v>Año</v>
      </c>
      <c r="G176" s="89" t="str">
        <f t="shared" si="23"/>
        <v>Año</v>
      </c>
      <c r="H176" s="90" t="str">
        <f t="shared" si="23"/>
        <v>Año</v>
      </c>
      <c r="I176" s="89" t="str">
        <f t="shared" si="23"/>
        <v>Año</v>
      </c>
      <c r="J176" s="91" t="str">
        <f t="shared" si="23"/>
        <v>Año</v>
      </c>
      <c r="K176" s="170"/>
      <c r="L176" s="170"/>
    </row>
    <row r="177" spans="3:10" x14ac:dyDescent="0.2">
      <c r="C177" s="10"/>
      <c r="D177" s="170"/>
      <c r="E177" s="170"/>
      <c r="F177" s="92">
        <f t="shared" si="23"/>
        <v>1</v>
      </c>
      <c r="G177" s="93">
        <f t="shared" si="23"/>
        <v>2</v>
      </c>
      <c r="H177" s="94">
        <f t="shared" si="23"/>
        <v>3</v>
      </c>
      <c r="I177" s="93">
        <f t="shared" si="23"/>
        <v>4</v>
      </c>
      <c r="J177" s="95">
        <f t="shared" si="23"/>
        <v>5</v>
      </c>
    </row>
    <row r="178" spans="3:10" x14ac:dyDescent="0.2">
      <c r="C178" s="10"/>
      <c r="D178" s="170"/>
      <c r="E178" s="170"/>
      <c r="F178" s="299">
        <f>G134-G151</f>
        <v>1055217946.8221742</v>
      </c>
      <c r="G178" s="299">
        <f>H134-H151</f>
        <v>1413224266.1147571</v>
      </c>
      <c r="H178" s="299">
        <f>I134-I151</f>
        <v>1860953077.2358022</v>
      </c>
      <c r="I178" s="299">
        <f>J134-J151</f>
        <v>2480366351.9980021</v>
      </c>
      <c r="J178" s="299">
        <f>K134-K151</f>
        <v>3470709766.0164433</v>
      </c>
    </row>
    <row r="179" spans="3:10" x14ac:dyDescent="0.2">
      <c r="C179" s="10"/>
      <c r="D179" s="170"/>
      <c r="E179" s="170"/>
      <c r="F179" s="300"/>
      <c r="G179" s="300"/>
      <c r="H179" s="300"/>
      <c r="I179" s="300"/>
      <c r="J179" s="300"/>
    </row>
    <row r="180" spans="3:10" x14ac:dyDescent="0.2">
      <c r="C180" s="10"/>
      <c r="D180" s="170"/>
      <c r="E180" s="170"/>
      <c r="F180" s="183"/>
      <c r="G180" s="183"/>
      <c r="H180" s="183"/>
      <c r="I180" s="183"/>
      <c r="J180" s="183"/>
    </row>
    <row r="181" spans="3:10" x14ac:dyDescent="0.2">
      <c r="C181" s="10"/>
      <c r="D181" s="170"/>
      <c r="E181" s="170"/>
      <c r="F181" s="183"/>
      <c r="G181" s="183"/>
      <c r="H181" s="183"/>
      <c r="I181" s="183"/>
      <c r="J181" s="183"/>
    </row>
    <row r="182" spans="3:10" x14ac:dyDescent="0.2">
      <c r="C182" s="10" t="s">
        <v>317</v>
      </c>
      <c r="D182" s="170"/>
      <c r="E182" s="170"/>
      <c r="F182" s="96" t="str">
        <f>F176</f>
        <v>Año</v>
      </c>
      <c r="G182" s="97" t="str">
        <f>G176</f>
        <v>Año</v>
      </c>
      <c r="H182" s="98" t="str">
        <f>H176</f>
        <v>Año</v>
      </c>
      <c r="I182" s="97" t="str">
        <f>I176</f>
        <v>Año</v>
      </c>
      <c r="J182" s="99" t="str">
        <f>J176</f>
        <v>Año</v>
      </c>
    </row>
    <row r="183" spans="3:10" x14ac:dyDescent="0.2">
      <c r="C183" s="10"/>
      <c r="D183" s="170"/>
      <c r="E183" s="170"/>
      <c r="F183" s="85">
        <f>F171</f>
        <v>1</v>
      </c>
      <c r="G183" s="38">
        <f>G171</f>
        <v>2</v>
      </c>
      <c r="H183" s="86">
        <f>H171</f>
        <v>3</v>
      </c>
      <c r="I183" s="38">
        <f>I171</f>
        <v>4</v>
      </c>
      <c r="J183" s="87">
        <f>J171</f>
        <v>5</v>
      </c>
    </row>
    <row r="184" spans="3:10" x14ac:dyDescent="0.2">
      <c r="C184" s="10"/>
      <c r="D184" s="170"/>
      <c r="E184" s="170"/>
      <c r="F184" s="301">
        <f>G153/G147</f>
        <v>0.55378095409198103</v>
      </c>
      <c r="G184" s="301">
        <f>H153/H147</f>
        <v>0.40539500387059502</v>
      </c>
      <c r="H184" s="301">
        <f>I153/I147</f>
        <v>0.28814652240893002</v>
      </c>
      <c r="I184" s="301">
        <f>J153/J147</f>
        <v>0.20248112647054026</v>
      </c>
      <c r="J184" s="301">
        <f>K153/K147</f>
        <v>0.12947694952907576</v>
      </c>
    </row>
    <row r="185" spans="3:10" x14ac:dyDescent="0.2">
      <c r="C185" s="10"/>
      <c r="D185" s="170"/>
      <c r="E185" s="170"/>
      <c r="F185" s="302"/>
      <c r="G185" s="302"/>
      <c r="H185" s="302"/>
      <c r="I185" s="302"/>
      <c r="J185" s="302"/>
    </row>
    <row r="186" spans="3:10" x14ac:dyDescent="0.2">
      <c r="C186" s="10"/>
      <c r="D186" s="170"/>
      <c r="E186" s="170"/>
      <c r="F186" s="302"/>
      <c r="G186" s="302"/>
      <c r="H186" s="302"/>
      <c r="I186" s="302"/>
      <c r="J186" s="302"/>
    </row>
    <row r="187" spans="3:10" x14ac:dyDescent="0.2">
      <c r="C187" s="10"/>
      <c r="D187" s="170"/>
      <c r="E187" s="170"/>
      <c r="F187" s="170"/>
      <c r="G187" s="170"/>
      <c r="H187" s="170"/>
      <c r="I187" s="170"/>
      <c r="J187" s="170"/>
    </row>
    <row r="188" spans="3:10" x14ac:dyDescent="0.2">
      <c r="C188" s="10" t="s">
        <v>318</v>
      </c>
      <c r="D188" s="170"/>
      <c r="E188" s="170"/>
      <c r="F188" s="96" t="str">
        <f t="shared" ref="F188:J189" si="24">F182</f>
        <v>Año</v>
      </c>
      <c r="G188" s="97" t="str">
        <f t="shared" si="24"/>
        <v>Año</v>
      </c>
      <c r="H188" s="98" t="str">
        <f t="shared" si="24"/>
        <v>Año</v>
      </c>
      <c r="I188" s="97" t="str">
        <f t="shared" si="24"/>
        <v>Año</v>
      </c>
      <c r="J188" s="99" t="str">
        <f t="shared" si="24"/>
        <v>Año</v>
      </c>
    </row>
    <row r="189" spans="3:10" x14ac:dyDescent="0.2">
      <c r="C189" s="10"/>
      <c r="D189" s="170"/>
      <c r="E189" s="170"/>
      <c r="F189" s="92">
        <f t="shared" si="24"/>
        <v>1</v>
      </c>
      <c r="G189" s="93">
        <f t="shared" si="24"/>
        <v>2</v>
      </c>
      <c r="H189" s="94">
        <f t="shared" si="24"/>
        <v>3</v>
      </c>
      <c r="I189" s="93">
        <f t="shared" si="24"/>
        <v>4</v>
      </c>
      <c r="J189" s="95">
        <f t="shared" si="24"/>
        <v>5</v>
      </c>
    </row>
    <row r="190" spans="3:10" x14ac:dyDescent="0.2">
      <c r="C190" s="10"/>
      <c r="D190" s="170"/>
      <c r="E190" s="170"/>
      <c r="F190" s="303">
        <f>F31/G147</f>
        <v>1.8599715038093123</v>
      </c>
      <c r="G190" s="303">
        <f>G31/H147</f>
        <v>1.5844696480271043</v>
      </c>
      <c r="H190" s="303">
        <f>H31/I147</f>
        <v>1.3729629612747654</v>
      </c>
      <c r="I190" s="303">
        <f>I31/J147</f>
        <v>1.161276005544589</v>
      </c>
      <c r="J190" s="303">
        <f>J31/K147</f>
        <v>1.0140697108540682</v>
      </c>
    </row>
    <row r="191" spans="3:10" x14ac:dyDescent="0.2">
      <c r="C191" s="10"/>
      <c r="D191" s="170"/>
      <c r="E191" s="170"/>
      <c r="F191" s="304"/>
      <c r="G191" s="304"/>
      <c r="H191" s="304"/>
      <c r="I191" s="304"/>
      <c r="J191" s="304"/>
    </row>
    <row r="192" spans="3:10" x14ac:dyDescent="0.2">
      <c r="C192" s="10"/>
      <c r="D192" s="170"/>
      <c r="E192" s="170"/>
      <c r="F192" s="305"/>
      <c r="G192" s="305"/>
      <c r="H192" s="305"/>
      <c r="I192" s="305"/>
      <c r="J192" s="305"/>
    </row>
    <row r="193" spans="3:10" x14ac:dyDescent="0.2">
      <c r="C193" s="10"/>
      <c r="D193" s="170"/>
      <c r="E193" s="170"/>
      <c r="F193" s="170"/>
      <c r="G193" s="170"/>
      <c r="H193" s="170"/>
      <c r="I193" s="170"/>
      <c r="J193" s="170"/>
    </row>
    <row r="194" spans="3:10" x14ac:dyDescent="0.2">
      <c r="C194" s="10" t="s">
        <v>319</v>
      </c>
      <c r="D194" s="170"/>
      <c r="E194" s="170"/>
      <c r="F194" s="96" t="str">
        <f t="shared" ref="F194:J195" si="25">F188</f>
        <v>Año</v>
      </c>
      <c r="G194" s="97" t="str">
        <f t="shared" si="25"/>
        <v>Año</v>
      </c>
      <c r="H194" s="98" t="str">
        <f t="shared" si="25"/>
        <v>Año</v>
      </c>
      <c r="I194" s="97" t="str">
        <f t="shared" si="25"/>
        <v>Año</v>
      </c>
      <c r="J194" s="99" t="str">
        <f t="shared" si="25"/>
        <v>Año</v>
      </c>
    </row>
    <row r="195" spans="3:10" x14ac:dyDescent="0.2">
      <c r="C195" s="10"/>
      <c r="D195" s="170"/>
      <c r="E195" s="170"/>
      <c r="F195" s="92">
        <f t="shared" si="25"/>
        <v>1</v>
      </c>
      <c r="G195" s="93">
        <f t="shared" si="25"/>
        <v>2</v>
      </c>
      <c r="H195" s="94">
        <f t="shared" si="25"/>
        <v>3</v>
      </c>
      <c r="I195" s="93">
        <f t="shared" si="25"/>
        <v>4</v>
      </c>
      <c r="J195" s="95">
        <f t="shared" si="25"/>
        <v>5</v>
      </c>
    </row>
    <row r="196" spans="3:10" x14ac:dyDescent="0.2">
      <c r="C196" s="10"/>
      <c r="D196" s="170"/>
      <c r="E196" s="170"/>
      <c r="F196" s="301">
        <f>F40/F31</f>
        <v>0.43841719976116328</v>
      </c>
      <c r="G196" s="301">
        <f>G40/G31</f>
        <v>0.46418500029653165</v>
      </c>
      <c r="H196" s="301">
        <f>H40/H31</f>
        <v>0.47600871666536809</v>
      </c>
      <c r="I196" s="301">
        <f>I40/I31</f>
        <v>0.50173804578111203</v>
      </c>
      <c r="J196" s="301">
        <f>J40/J31</f>
        <v>0.52507724289617619</v>
      </c>
    </row>
    <row r="197" spans="3:10" x14ac:dyDescent="0.2">
      <c r="C197" s="10"/>
      <c r="D197" s="170"/>
      <c r="E197" s="170"/>
      <c r="F197" s="306"/>
      <c r="G197" s="306"/>
      <c r="H197" s="306"/>
      <c r="I197" s="306"/>
      <c r="J197" s="306"/>
    </row>
    <row r="198" spans="3:10" x14ac:dyDescent="0.2">
      <c r="C198" s="10"/>
      <c r="D198" s="170"/>
      <c r="E198" s="170"/>
      <c r="F198" s="302"/>
      <c r="G198" s="302"/>
      <c r="H198" s="302"/>
      <c r="I198" s="302"/>
      <c r="J198" s="302"/>
    </row>
    <row r="199" spans="3:10" x14ac:dyDescent="0.2">
      <c r="C199" s="10"/>
      <c r="D199" s="170"/>
      <c r="E199" s="170"/>
      <c r="F199" s="170"/>
      <c r="G199" s="170"/>
      <c r="H199" s="170"/>
      <c r="I199" s="170"/>
      <c r="J199" s="170"/>
    </row>
    <row r="200" spans="3:10" x14ac:dyDescent="0.2">
      <c r="C200" s="10" t="s">
        <v>320</v>
      </c>
      <c r="D200" s="170"/>
      <c r="E200" s="170"/>
      <c r="F200" s="97" t="str">
        <f t="shared" ref="F200:J201" si="26">F194</f>
        <v>Año</v>
      </c>
      <c r="G200" s="98" t="str">
        <f t="shared" si="26"/>
        <v>Año</v>
      </c>
      <c r="H200" s="97" t="str">
        <f t="shared" si="26"/>
        <v>Año</v>
      </c>
      <c r="I200" s="97" t="str">
        <f t="shared" si="26"/>
        <v>Año</v>
      </c>
      <c r="J200" s="99" t="str">
        <f t="shared" si="26"/>
        <v>Año</v>
      </c>
    </row>
    <row r="201" spans="3:10" x14ac:dyDescent="0.2">
      <c r="C201" s="170"/>
      <c r="D201" s="170"/>
      <c r="E201" s="170"/>
      <c r="F201" s="93">
        <f t="shared" si="26"/>
        <v>1</v>
      </c>
      <c r="G201" s="94">
        <f t="shared" si="26"/>
        <v>2</v>
      </c>
      <c r="H201" s="93">
        <f t="shared" si="26"/>
        <v>3</v>
      </c>
      <c r="I201" s="93">
        <f t="shared" si="26"/>
        <v>4</v>
      </c>
      <c r="J201" s="95">
        <f t="shared" si="26"/>
        <v>5</v>
      </c>
    </row>
    <row r="202" spans="3:10" x14ac:dyDescent="0.2">
      <c r="C202" s="170"/>
      <c r="D202" s="170"/>
      <c r="E202" s="170"/>
      <c r="F202" s="301">
        <f>F59/F31</f>
        <v>0.12742872413135239</v>
      </c>
      <c r="G202" s="307">
        <f>G59/G31</f>
        <v>0.1580016509792222</v>
      </c>
      <c r="H202" s="301">
        <f>H59/H31</f>
        <v>0.17925644390807788</v>
      </c>
      <c r="I202" s="301">
        <f>I59/I31</f>
        <v>0.2187955483226191</v>
      </c>
      <c r="J202" s="301">
        <f>J59/J31</f>
        <v>0.23712096851808298</v>
      </c>
    </row>
    <row r="203" spans="3:10" x14ac:dyDescent="0.2">
      <c r="C203" s="170"/>
      <c r="D203" s="170"/>
      <c r="E203" s="170"/>
      <c r="F203" s="192"/>
      <c r="G203" s="192"/>
      <c r="H203" s="192"/>
      <c r="I203" s="192"/>
      <c r="J203" s="192"/>
    </row>
  </sheetData>
  <mergeCells count="19">
    <mergeCell ref="C30:E30"/>
    <mergeCell ref="C135:E135"/>
    <mergeCell ref="C72:E72"/>
    <mergeCell ref="C98:E98"/>
    <mergeCell ref="C62:E62"/>
    <mergeCell ref="C152:E152"/>
    <mergeCell ref="C31:E31"/>
    <mergeCell ref="C68:E69"/>
    <mergeCell ref="C70:E70"/>
    <mergeCell ref="C71:E71"/>
    <mergeCell ref="C92:E92"/>
    <mergeCell ref="D8:E9"/>
    <mergeCell ref="D10:E10"/>
    <mergeCell ref="D18:E18"/>
    <mergeCell ref="C11:F11"/>
    <mergeCell ref="C22:E22"/>
    <mergeCell ref="D17:E17"/>
    <mergeCell ref="D19:E19"/>
    <mergeCell ref="D21:E21"/>
  </mergeCells>
  <pageMargins left="0.7" right="0.7" top="0.75" bottom="0.75" header="0.3" footer="0.3"/>
  <pageSetup paperSize="5" orientation="portrait" horizontalDpi="300" verticalDpi="300" r:id="rId1"/>
  <ignoredErrors>
    <ignoredError sqref="H35:J35 F15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2:Q150"/>
  <sheetViews>
    <sheetView showGridLines="0" tabSelected="1" topLeftCell="A123" zoomScale="85" zoomScaleNormal="85" workbookViewId="0">
      <selection activeCell="B129" sqref="B129"/>
    </sheetView>
  </sheetViews>
  <sheetFormatPr baseColWidth="10" defaultColWidth="11.42578125" defaultRowHeight="12.75" x14ac:dyDescent="0.2"/>
  <cols>
    <col min="1" max="1" width="7.5703125" style="9" customWidth="1"/>
    <col min="2" max="2" width="3.42578125" style="9" customWidth="1"/>
    <col min="3" max="3" width="32" style="9" customWidth="1"/>
    <col min="4" max="4" width="19.42578125" style="9" customWidth="1"/>
    <col min="5" max="5" width="17.42578125" style="148" customWidth="1"/>
    <col min="6" max="6" width="20.140625" style="9" customWidth="1"/>
    <col min="7" max="7" width="19" style="9" customWidth="1"/>
    <col min="8" max="8" width="17.85546875" style="9" customWidth="1"/>
    <col min="9" max="9" width="18" style="9" customWidth="1"/>
    <col min="10" max="10" width="17.7109375" style="9" customWidth="1"/>
    <col min="11" max="11" width="16.28515625" style="9" customWidth="1"/>
    <col min="12" max="12" width="12.7109375" style="9" customWidth="1"/>
    <col min="13" max="13" width="15.28515625" style="9" customWidth="1"/>
    <col min="14" max="16" width="12.5703125" style="9" customWidth="1"/>
    <col min="17" max="16384" width="11.42578125" style="9"/>
  </cols>
  <sheetData>
    <row r="2" spans="1:17" x14ac:dyDescent="0.2">
      <c r="A2" s="170"/>
      <c r="B2" s="170"/>
      <c r="C2" s="170" t="s">
        <v>321</v>
      </c>
      <c r="D2" s="170"/>
      <c r="E2" s="308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4" spans="1:17" x14ac:dyDescent="0.2">
      <c r="A4" s="10" t="s">
        <v>83</v>
      </c>
      <c r="B4" s="24">
        <v>35</v>
      </c>
      <c r="C4" s="10" t="s">
        <v>322</v>
      </c>
      <c r="D4" s="170"/>
      <c r="E4" s="308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</row>
    <row r="5" spans="1:17" x14ac:dyDescent="0.2">
      <c r="A5" s="170"/>
      <c r="B5" s="170"/>
      <c r="C5" s="170"/>
      <c r="D5" s="170"/>
      <c r="E5" s="308"/>
      <c r="F5" s="170"/>
      <c r="G5" s="100" t="s">
        <v>221</v>
      </c>
      <c r="H5" s="100" t="s">
        <v>221</v>
      </c>
      <c r="I5" s="100" t="s">
        <v>221</v>
      </c>
      <c r="J5" s="100" t="s">
        <v>221</v>
      </c>
      <c r="K5" s="100" t="s">
        <v>221</v>
      </c>
      <c r="L5" s="24"/>
      <c r="M5" s="24"/>
      <c r="N5" s="24"/>
      <c r="O5" s="24"/>
      <c r="P5" s="24"/>
      <c r="Q5" s="170"/>
    </row>
    <row r="6" spans="1:17" x14ac:dyDescent="0.2">
      <c r="A6" s="170"/>
      <c r="B6" s="170"/>
      <c r="C6" s="170"/>
      <c r="D6" s="170"/>
      <c r="E6" s="308"/>
      <c r="F6" s="170"/>
      <c r="G6" s="101">
        <f>PROYECCIONES!F29</f>
        <v>1</v>
      </c>
      <c r="H6" s="101">
        <f>PROYECCIONES!G29</f>
        <v>2</v>
      </c>
      <c r="I6" s="101">
        <f>PROYECCIONES!H29</f>
        <v>3</v>
      </c>
      <c r="J6" s="101">
        <f>PROYECCIONES!I29</f>
        <v>4</v>
      </c>
      <c r="K6" s="101">
        <f>PROYECCIONES!J29</f>
        <v>5</v>
      </c>
      <c r="L6" s="23"/>
      <c r="M6" s="23"/>
      <c r="N6" s="23"/>
      <c r="O6" s="23"/>
      <c r="P6" s="23"/>
      <c r="Q6" s="170"/>
    </row>
    <row r="7" spans="1:17" x14ac:dyDescent="0.2">
      <c r="A7" s="170"/>
      <c r="B7" s="170"/>
      <c r="C7" s="524" t="s">
        <v>253</v>
      </c>
      <c r="D7" s="524"/>
      <c r="E7" s="524"/>
      <c r="F7" s="132"/>
      <c r="G7" s="309">
        <f>PROYECCIONES!G70</f>
        <v>2744973000</v>
      </c>
      <c r="H7" s="309">
        <f>PROYECCIONES!H70</f>
        <v>3030973044</v>
      </c>
      <c r="I7" s="309">
        <f>PROYECCIONES!I70</f>
        <v>3353057766.3120008</v>
      </c>
      <c r="J7" s="309">
        <f>PROYECCIONES!J70</f>
        <v>3715003190.8661046</v>
      </c>
      <c r="K7" s="309">
        <f>PROYECCIONES!K70</f>
        <v>4106261204.8254862</v>
      </c>
      <c r="L7" s="183"/>
      <c r="M7" s="183"/>
      <c r="N7" s="183"/>
      <c r="O7" s="183"/>
      <c r="P7" s="183"/>
      <c r="Q7" s="183"/>
    </row>
    <row r="8" spans="1:17" x14ac:dyDescent="0.2">
      <c r="A8" s="170"/>
      <c r="B8" s="170"/>
      <c r="C8" s="524" t="s">
        <v>254</v>
      </c>
      <c r="D8" s="524"/>
      <c r="E8" s="524"/>
      <c r="F8" s="132"/>
      <c r="G8" s="309"/>
      <c r="H8" s="309"/>
      <c r="I8" s="309"/>
      <c r="J8" s="309"/>
      <c r="K8" s="309"/>
      <c r="L8" s="183"/>
      <c r="M8" s="183"/>
      <c r="N8" s="183"/>
      <c r="O8" s="183"/>
      <c r="P8" s="183"/>
      <c r="Q8" s="170"/>
    </row>
    <row r="9" spans="1:17" x14ac:dyDescent="0.2">
      <c r="A9" s="170"/>
      <c r="B9" s="170"/>
      <c r="C9" s="525" t="s">
        <v>255</v>
      </c>
      <c r="D9" s="525"/>
      <c r="E9" s="525"/>
      <c r="F9" s="133"/>
      <c r="G9" s="102">
        <f>G7+G8</f>
        <v>2744973000</v>
      </c>
      <c r="H9" s="102">
        <f>H7+H8</f>
        <v>3030973044</v>
      </c>
      <c r="I9" s="102">
        <f>I7+I8</f>
        <v>3353057766.3120008</v>
      </c>
      <c r="J9" s="102">
        <f>J7+J8</f>
        <v>3715003190.8661046</v>
      </c>
      <c r="K9" s="102">
        <f>K7+K8</f>
        <v>4106261204.8254862</v>
      </c>
      <c r="L9" s="25"/>
      <c r="M9" s="25"/>
      <c r="N9" s="25"/>
      <c r="O9" s="25"/>
      <c r="P9" s="25"/>
      <c r="Q9" s="170"/>
    </row>
    <row r="10" spans="1:17" hidden="1" x14ac:dyDescent="0.2">
      <c r="A10" s="170"/>
      <c r="B10" s="170"/>
      <c r="C10" s="192"/>
      <c r="D10" s="192"/>
      <c r="E10" s="310"/>
      <c r="F10" s="192"/>
      <c r="G10" s="192"/>
      <c r="H10" s="192"/>
      <c r="I10" s="192"/>
      <c r="J10" s="192"/>
      <c r="K10" s="192"/>
      <c r="L10" s="170"/>
      <c r="M10" s="170"/>
      <c r="N10" s="170"/>
      <c r="O10" s="170"/>
      <c r="P10" s="170"/>
      <c r="Q10" s="170"/>
    </row>
    <row r="11" spans="1:17" x14ac:dyDescent="0.2">
      <c r="A11" s="170"/>
      <c r="B11" s="170"/>
      <c r="C11" s="41" t="s">
        <v>256</v>
      </c>
      <c r="D11" s="192"/>
      <c r="E11" s="310"/>
      <c r="F11" s="192"/>
      <c r="G11" s="192"/>
      <c r="H11" s="192"/>
      <c r="I11" s="192"/>
      <c r="J11" s="192"/>
      <c r="K11" s="192"/>
      <c r="L11" s="170"/>
      <c r="M11" s="170"/>
      <c r="N11" s="170"/>
      <c r="O11" s="170"/>
      <c r="P11" s="170"/>
      <c r="Q11" s="170"/>
    </row>
    <row r="12" spans="1:17" x14ac:dyDescent="0.2">
      <c r="A12" s="170"/>
      <c r="B12" s="170"/>
      <c r="C12" s="283" t="s">
        <v>257</v>
      </c>
      <c r="D12" s="269" t="s">
        <v>83</v>
      </c>
      <c r="E12" s="311">
        <v>14</v>
      </c>
      <c r="F12" s="270"/>
      <c r="G12" s="309">
        <f>PROYECCIONES!G75</f>
        <v>1380280140.0000002</v>
      </c>
      <c r="H12" s="309">
        <f>PROYECCIONES!H75</f>
        <v>1454815267.5600004</v>
      </c>
      <c r="I12" s="309">
        <f>PROYECCIONES!I75</f>
        <v>1579376550.7684877</v>
      </c>
      <c r="J12" s="309">
        <f>PROYECCIONES!J75</f>
        <v>1664662884.5099862</v>
      </c>
      <c r="K12" s="309">
        <f>PROYECCIONES!K75</f>
        <v>1754554680.2735252</v>
      </c>
      <c r="L12" s="183"/>
      <c r="M12" s="183"/>
      <c r="N12" s="183"/>
      <c r="O12" s="183"/>
      <c r="P12" s="183"/>
      <c r="Q12" s="170"/>
    </row>
    <row r="13" spans="1:17" x14ac:dyDescent="0.2">
      <c r="A13" s="170"/>
      <c r="B13" s="170"/>
      <c r="C13" s="283" t="s">
        <v>258</v>
      </c>
      <c r="D13" s="269" t="s">
        <v>83</v>
      </c>
      <c r="E13" s="311">
        <v>11</v>
      </c>
      <c r="F13" s="270"/>
      <c r="G13" s="309">
        <f>PROYECCIONES!G76</f>
        <v>110240508.12</v>
      </c>
      <c r="H13" s="309">
        <f>PROYECCIONES!H76</f>
        <v>115642293.01787999</v>
      </c>
      <c r="I13" s="309">
        <f>PROYECCIONES!I76</f>
        <v>121308765.3757561</v>
      </c>
      <c r="J13" s="309">
        <f>PROYECCIONES!J76</f>
        <v>127252894.87916814</v>
      </c>
      <c r="K13" s="309">
        <f>PROYECCIONES!K76</f>
        <v>133488286.72824737</v>
      </c>
      <c r="L13" s="183"/>
      <c r="M13" s="183"/>
      <c r="N13" s="183"/>
      <c r="O13" s="183"/>
      <c r="P13" s="183"/>
      <c r="Q13" s="170"/>
    </row>
    <row r="14" spans="1:17" x14ac:dyDescent="0.2">
      <c r="A14" s="170"/>
      <c r="B14" s="170"/>
      <c r="C14" s="268" t="s">
        <v>259</v>
      </c>
      <c r="D14" s="271" t="s">
        <v>83</v>
      </c>
      <c r="E14" s="311">
        <v>15</v>
      </c>
      <c r="F14" s="270"/>
      <c r="G14" s="309">
        <f>PROYECCIONES!G77</f>
        <v>36040079.800000004</v>
      </c>
      <c r="H14" s="309">
        <f>PROYECCIONES!H77</f>
        <v>37806043.710200004</v>
      </c>
      <c r="I14" s="309">
        <f>PROYECCIONES!I77</f>
        <v>39658539.851999804</v>
      </c>
      <c r="J14" s="309">
        <f>PROYECCIONES!J77</f>
        <v>41601808.30474779</v>
      </c>
      <c r="K14" s="309">
        <f>PROYECCIONES!K77</f>
        <v>43640296.91168043</v>
      </c>
      <c r="L14" s="183"/>
      <c r="M14" s="183"/>
      <c r="N14" s="183"/>
      <c r="O14" s="183"/>
      <c r="P14" s="183"/>
      <c r="Q14" s="170"/>
    </row>
    <row r="15" spans="1:17" x14ac:dyDescent="0.2">
      <c r="A15" s="170"/>
      <c r="B15" s="170"/>
      <c r="C15" s="284" t="s">
        <v>93</v>
      </c>
      <c r="D15" s="271" t="s">
        <v>83</v>
      </c>
      <c r="E15" s="311">
        <v>13</v>
      </c>
      <c r="F15" s="270"/>
      <c r="G15" s="309">
        <f>PROYECCIONES!G78</f>
        <v>-4227842.9000000004</v>
      </c>
      <c r="H15" s="309">
        <f>PROYECCIONES!H78</f>
        <v>-4227842.9000000004</v>
      </c>
      <c r="I15" s="309">
        <f>PROYECCIONES!I78</f>
        <v>-4227842.9000000004</v>
      </c>
      <c r="J15" s="309">
        <f>PROYECCIONES!J78</f>
        <v>-4227842.9000000004</v>
      </c>
      <c r="K15" s="309">
        <f>PROYECCIONES!K78</f>
        <v>-4227842.9000000004</v>
      </c>
      <c r="L15" s="183"/>
      <c r="M15" s="183"/>
      <c r="N15" s="183"/>
      <c r="O15" s="183"/>
      <c r="P15" s="183"/>
      <c r="Q15" s="170"/>
    </row>
    <row r="16" spans="1:17" x14ac:dyDescent="0.2">
      <c r="A16" s="170"/>
      <c r="B16" s="170"/>
      <c r="C16" s="284" t="s">
        <v>260</v>
      </c>
      <c r="D16" s="273" t="s">
        <v>83</v>
      </c>
      <c r="E16" s="311">
        <v>15</v>
      </c>
      <c r="F16" s="270"/>
      <c r="G16" s="309">
        <f>PROYECCIONES!G79</f>
        <v>14968896</v>
      </c>
      <c r="H16" s="309">
        <f>PROYECCIONES!H79</f>
        <v>15777216.384</v>
      </c>
      <c r="I16" s="309">
        <f>PROYECCIONES!I79</f>
        <v>16629186.068736002</v>
      </c>
      <c r="J16" s="309">
        <f>PROYECCIONES!J79</f>
        <v>17527162.116447747</v>
      </c>
      <c r="K16" s="309">
        <f>PROYECCIONES!K79</f>
        <v>18473628.870735925</v>
      </c>
      <c r="L16" s="183"/>
      <c r="M16" s="183"/>
      <c r="N16" s="183"/>
      <c r="O16" s="183"/>
      <c r="P16" s="183"/>
      <c r="Q16" s="170"/>
    </row>
    <row r="17" spans="3:16" x14ac:dyDescent="0.2">
      <c r="C17" s="103" t="s">
        <v>261</v>
      </c>
      <c r="D17" s="104"/>
      <c r="E17" s="149"/>
      <c r="F17" s="105"/>
      <c r="G17" s="106">
        <f>SUM(G12:G16)</f>
        <v>1537301781.0200002</v>
      </c>
      <c r="H17" s="106">
        <f>SUM(H12:H16)</f>
        <v>1619812977.7720804</v>
      </c>
      <c r="I17" s="106">
        <f>SUM(I12:I16)</f>
        <v>1752745199.1649795</v>
      </c>
      <c r="J17" s="106">
        <f>SUM(J12:J16)</f>
        <v>1846816906.9103496</v>
      </c>
      <c r="K17" s="106">
        <f>SUM(K12:K16)</f>
        <v>1945929049.8841889</v>
      </c>
      <c r="L17" s="25"/>
      <c r="M17" s="25"/>
      <c r="N17" s="25"/>
      <c r="O17" s="25"/>
      <c r="P17" s="25"/>
    </row>
    <row r="18" spans="3:16" hidden="1" x14ac:dyDescent="0.2">
      <c r="C18" s="192"/>
      <c r="D18" s="192"/>
      <c r="E18" s="310"/>
      <c r="F18" s="192"/>
      <c r="G18" s="192"/>
      <c r="H18" s="192"/>
      <c r="I18" s="192"/>
      <c r="J18" s="192"/>
      <c r="K18" s="312"/>
      <c r="L18" s="170"/>
      <c r="M18" s="170"/>
      <c r="N18" s="170"/>
      <c r="O18" s="170"/>
      <c r="P18" s="170"/>
    </row>
    <row r="19" spans="3:16" x14ac:dyDescent="0.2">
      <c r="C19" s="107" t="s">
        <v>262</v>
      </c>
      <c r="D19" s="108"/>
      <c r="E19" s="150"/>
      <c r="F19" s="313"/>
      <c r="G19" s="102">
        <f>G9-G17</f>
        <v>1207671218.9799998</v>
      </c>
      <c r="H19" s="102">
        <f>H9-H17</f>
        <v>1411160066.2279196</v>
      </c>
      <c r="I19" s="102">
        <f>I9-I17</f>
        <v>1600312567.1470213</v>
      </c>
      <c r="J19" s="102">
        <f>J9-J17</f>
        <v>1868186283.955755</v>
      </c>
      <c r="K19" s="102">
        <f>K9-K17</f>
        <v>2160332154.9412975</v>
      </c>
      <c r="L19" s="25"/>
      <c r="M19" s="25"/>
      <c r="N19" s="25"/>
      <c r="O19" s="25"/>
      <c r="P19" s="25"/>
    </row>
    <row r="20" spans="3:16" hidden="1" x14ac:dyDescent="0.2">
      <c r="C20" s="192"/>
      <c r="D20" s="192"/>
      <c r="E20" s="310"/>
      <c r="F20" s="192"/>
      <c r="G20" s="192"/>
      <c r="H20" s="192"/>
      <c r="I20" s="192"/>
      <c r="J20" s="192"/>
      <c r="K20" s="192"/>
      <c r="L20" s="170"/>
      <c r="M20" s="170"/>
      <c r="N20" s="170"/>
      <c r="O20" s="170"/>
      <c r="P20" s="170"/>
    </row>
    <row r="21" spans="3:16" x14ac:dyDescent="0.2">
      <c r="C21" s="41" t="s">
        <v>263</v>
      </c>
      <c r="D21" s="192"/>
      <c r="E21" s="310"/>
      <c r="F21" s="192"/>
      <c r="G21" s="192"/>
      <c r="H21" s="192"/>
      <c r="I21" s="192"/>
      <c r="J21" s="192"/>
      <c r="K21" s="192"/>
      <c r="L21" s="170"/>
      <c r="M21" s="170"/>
      <c r="N21" s="170"/>
      <c r="O21" s="170"/>
      <c r="P21" s="170"/>
    </row>
    <row r="22" spans="3:16" x14ac:dyDescent="0.2">
      <c r="C22" s="268" t="s">
        <v>264</v>
      </c>
      <c r="D22" s="269" t="s">
        <v>83</v>
      </c>
      <c r="E22" s="311">
        <v>20</v>
      </c>
      <c r="F22" s="264"/>
      <c r="G22" s="309">
        <f>PROYECCIONES!G85</f>
        <v>379926357.24199158</v>
      </c>
      <c r="H22" s="309">
        <f>PROYECCIONES!H85</f>
        <v>398542748.74684912</v>
      </c>
      <c r="I22" s="309">
        <f>PROYECCIONES!I85</f>
        <v>418071343.43544471</v>
      </c>
      <c r="J22" s="309">
        <f>PROYECCIONES!J85</f>
        <v>438556839.26378155</v>
      </c>
      <c r="K22" s="309">
        <f>PROYECCIONES!K85</f>
        <v>460046124.38770682</v>
      </c>
      <c r="L22" s="183"/>
      <c r="M22" s="183"/>
      <c r="N22" s="183"/>
      <c r="O22" s="183"/>
      <c r="P22" s="183"/>
    </row>
    <row r="23" spans="3:16" x14ac:dyDescent="0.2">
      <c r="C23" s="268" t="s">
        <v>265</v>
      </c>
      <c r="D23" s="269" t="s">
        <v>83</v>
      </c>
      <c r="E23" s="311">
        <v>8</v>
      </c>
      <c r="F23" s="264"/>
      <c r="G23" s="309">
        <f>PROYECCIONES!G86</f>
        <v>-3062763.3419916001</v>
      </c>
      <c r="H23" s="309">
        <f>PROYECCIONES!H86</f>
        <v>-3062763.3419916001</v>
      </c>
      <c r="I23" s="309">
        <f>PROYECCIONES!I86</f>
        <v>-3062763.3419916001</v>
      </c>
      <c r="J23" s="309">
        <f>PROYECCIONES!J86</f>
        <v>-3062763.3419916001</v>
      </c>
      <c r="K23" s="309">
        <f>PROYECCIONES!K86</f>
        <v>-3062763.3419916001</v>
      </c>
      <c r="L23" s="183"/>
      <c r="M23" s="183"/>
      <c r="N23" s="183"/>
      <c r="O23" s="183"/>
      <c r="P23" s="183"/>
    </row>
    <row r="24" spans="3:16" x14ac:dyDescent="0.2">
      <c r="C24" s="268" t="s">
        <v>93</v>
      </c>
      <c r="D24" s="269" t="s">
        <v>83</v>
      </c>
      <c r="E24" s="311">
        <v>13</v>
      </c>
      <c r="F24" s="264"/>
      <c r="G24" s="309">
        <f>PROYECCIONES!G87</f>
        <v>-9372173.9000000004</v>
      </c>
      <c r="H24" s="309">
        <f>PROYECCIONES!H87</f>
        <v>-9372173.9000000004</v>
      </c>
      <c r="I24" s="309">
        <f>PROYECCIONES!I87</f>
        <v>-9372173.9000000004</v>
      </c>
      <c r="J24" s="309">
        <f>PROYECCIONES!J87</f>
        <v>-9372173.9000000004</v>
      </c>
      <c r="K24" s="309">
        <f>PROYECCIONES!K87</f>
        <v>-9372173.9000000004</v>
      </c>
      <c r="L24" s="183"/>
      <c r="M24" s="183"/>
      <c r="N24" s="183"/>
      <c r="O24" s="183"/>
      <c r="P24" s="183"/>
    </row>
    <row r="25" spans="3:16" x14ac:dyDescent="0.2">
      <c r="C25" s="268" t="s">
        <v>266</v>
      </c>
      <c r="D25" s="269" t="s">
        <v>83</v>
      </c>
      <c r="E25" s="311">
        <v>20</v>
      </c>
      <c r="F25" s="264"/>
      <c r="G25" s="309">
        <f>PROYECCIONES!G88</f>
        <v>129303702.06</v>
      </c>
      <c r="H25" s="309">
        <f>PROYECCIONES!H88</f>
        <v>135639583.46094</v>
      </c>
      <c r="I25" s="309">
        <f>PROYECCIONES!I88</f>
        <v>142285923.05052605</v>
      </c>
      <c r="J25" s="309">
        <f>PROYECCIONES!J88</f>
        <v>149257933.28000182</v>
      </c>
      <c r="K25" s="309">
        <f>PROYECCIONES!K88</f>
        <v>156571572.01072189</v>
      </c>
      <c r="L25" s="183"/>
      <c r="M25" s="183"/>
      <c r="N25" s="183"/>
      <c r="O25" s="183"/>
      <c r="P25" s="183"/>
    </row>
    <row r="26" spans="3:16" x14ac:dyDescent="0.2">
      <c r="C26" s="268" t="s">
        <v>267</v>
      </c>
      <c r="D26" s="269" t="s">
        <v>83</v>
      </c>
      <c r="E26" s="311">
        <v>32</v>
      </c>
      <c r="F26" s="264"/>
      <c r="G26" s="309">
        <f>PROYECCIONES!G89</f>
        <v>0</v>
      </c>
      <c r="H26" s="309">
        <f>PROYECCIONES!H89</f>
        <v>188347603.85808274</v>
      </c>
      <c r="I26" s="309">
        <f>PROYECCIONES!I89</f>
        <v>257868555.01374084</v>
      </c>
      <c r="J26" s="309">
        <f>PROYECCIONES!J89</f>
        <v>323646190.75785875</v>
      </c>
      <c r="K26" s="309">
        <f>PROYECCIONES!K89</f>
        <v>437675624.7046771</v>
      </c>
      <c r="L26" s="183"/>
      <c r="M26" s="183"/>
      <c r="N26" s="183"/>
      <c r="O26" s="183"/>
      <c r="P26" s="183"/>
    </row>
    <row r="27" spans="3:16" x14ac:dyDescent="0.2">
      <c r="C27" s="107" t="s">
        <v>268</v>
      </c>
      <c r="D27" s="108"/>
      <c r="E27" s="150"/>
      <c r="F27" s="109"/>
      <c r="G27" s="102">
        <f>SUM(G22:G26)</f>
        <v>496795122.06</v>
      </c>
      <c r="H27" s="102">
        <f>SUM(H22:H26)</f>
        <v>710094998.82388031</v>
      </c>
      <c r="I27" s="102">
        <f>SUM(I22:I26)</f>
        <v>805790884.25771999</v>
      </c>
      <c r="J27" s="102">
        <f>SUM(J22:J26)</f>
        <v>899026026.05965054</v>
      </c>
      <c r="K27" s="102">
        <f>SUM(K22:K26)</f>
        <v>1041858383.8611143</v>
      </c>
      <c r="L27" s="25"/>
      <c r="M27" s="25"/>
      <c r="N27" s="25"/>
      <c r="O27" s="25"/>
      <c r="P27" s="25"/>
    </row>
    <row r="28" spans="3:16" hidden="1" x14ac:dyDescent="0.2">
      <c r="C28" s="314"/>
      <c r="D28" s="314"/>
      <c r="E28" s="315"/>
      <c r="F28" s="314"/>
      <c r="G28" s="314"/>
      <c r="H28" s="314"/>
      <c r="I28" s="314"/>
      <c r="J28" s="314"/>
      <c r="K28" s="316"/>
      <c r="L28" s="170"/>
      <c r="M28" s="170"/>
      <c r="N28" s="170"/>
      <c r="O28" s="170"/>
      <c r="P28" s="170"/>
    </row>
    <row r="29" spans="3:16" x14ac:dyDescent="0.2">
      <c r="C29" s="526" t="s">
        <v>269</v>
      </c>
      <c r="D29" s="527"/>
      <c r="E29" s="528"/>
      <c r="F29" s="110"/>
      <c r="G29" s="102">
        <f>G19-G27</f>
        <v>710876096.91999984</v>
      </c>
      <c r="H29" s="102">
        <f>H19-H27</f>
        <v>701065067.40403926</v>
      </c>
      <c r="I29" s="102">
        <f>I19-I27</f>
        <v>794521682.8893013</v>
      </c>
      <c r="J29" s="102">
        <f>J19-J27</f>
        <v>969160257.89610445</v>
      </c>
      <c r="K29" s="102">
        <f>K19-K27</f>
        <v>1118473771.0801833</v>
      </c>
      <c r="L29" s="25"/>
      <c r="M29" s="25"/>
      <c r="N29" s="25"/>
      <c r="O29" s="25"/>
      <c r="P29" s="25"/>
    </row>
    <row r="30" spans="3:16" hidden="1" x14ac:dyDescent="0.2">
      <c r="C30" s="170"/>
      <c r="D30" s="170"/>
      <c r="E30" s="308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</row>
    <row r="31" spans="3:16" x14ac:dyDescent="0.2">
      <c r="C31" s="41" t="s">
        <v>270</v>
      </c>
      <c r="D31" s="192"/>
      <c r="E31" s="310"/>
      <c r="F31" s="192"/>
      <c r="G31" s="192"/>
      <c r="H31" s="192"/>
      <c r="I31" s="192"/>
      <c r="J31" s="192"/>
      <c r="K31" s="192"/>
      <c r="L31" s="170"/>
      <c r="M31" s="170"/>
      <c r="N31" s="170"/>
      <c r="O31" s="170"/>
      <c r="P31" s="170"/>
    </row>
    <row r="32" spans="3:16" x14ac:dyDescent="0.2">
      <c r="C32" s="268" t="s">
        <v>49</v>
      </c>
      <c r="D32" s="269" t="s">
        <v>83</v>
      </c>
      <c r="E32" s="311">
        <v>7</v>
      </c>
      <c r="F32" s="309">
        <f>PROYECCIONES!F95</f>
        <v>122289627</v>
      </c>
      <c r="G32" s="175"/>
      <c r="H32" s="175"/>
      <c r="I32" s="175"/>
      <c r="J32" s="175"/>
      <c r="K32" s="175"/>
      <c r="L32" s="183"/>
      <c r="M32" s="183"/>
      <c r="N32" s="183"/>
      <c r="O32" s="183"/>
      <c r="P32" s="183"/>
    </row>
    <row r="33" spans="1:16" x14ac:dyDescent="0.2">
      <c r="A33" s="170"/>
      <c r="B33" s="170"/>
      <c r="C33" s="268" t="s">
        <v>174</v>
      </c>
      <c r="D33" s="269" t="s">
        <v>83</v>
      </c>
      <c r="E33" s="311">
        <v>8</v>
      </c>
      <c r="F33" s="309">
        <f>PROYECCIONES!F96</f>
        <v>15313816.709958</v>
      </c>
      <c r="G33" s="175"/>
      <c r="H33" s="175"/>
      <c r="I33" s="175"/>
      <c r="J33" s="175"/>
      <c r="K33" s="175"/>
      <c r="L33" s="183"/>
      <c r="M33" s="183"/>
      <c r="N33" s="183"/>
      <c r="O33" s="183"/>
      <c r="P33" s="183"/>
    </row>
    <row r="34" spans="1:16" x14ac:dyDescent="0.2">
      <c r="A34" s="170"/>
      <c r="B34" s="170"/>
      <c r="C34" s="268" t="s">
        <v>175</v>
      </c>
      <c r="D34" s="269" t="s">
        <v>83</v>
      </c>
      <c r="E34" s="311">
        <v>22</v>
      </c>
      <c r="F34" s="309">
        <f>PROYECCIONES!F97</f>
        <v>890144707.66622436</v>
      </c>
      <c r="G34" s="175"/>
      <c r="H34" s="175"/>
      <c r="I34" s="175"/>
      <c r="J34" s="175"/>
      <c r="K34" s="175"/>
      <c r="L34" s="183"/>
      <c r="M34" s="183"/>
      <c r="N34" s="183"/>
      <c r="O34" s="183"/>
      <c r="P34" s="183"/>
    </row>
    <row r="35" spans="1:16" x14ac:dyDescent="0.2">
      <c r="A35" s="170"/>
      <c r="B35" s="170"/>
      <c r="C35" s="526" t="s">
        <v>271</v>
      </c>
      <c r="D35" s="527"/>
      <c r="E35" s="528"/>
      <c r="F35" s="317">
        <f>SUM(F32:F34)</f>
        <v>1027748151.3761823</v>
      </c>
      <c r="G35" s="317">
        <f t="shared" ref="G35:K35" si="0">SUM(G32:G34)</f>
        <v>0</v>
      </c>
      <c r="H35" s="317">
        <f t="shared" si="0"/>
        <v>0</v>
      </c>
      <c r="I35" s="317">
        <f t="shared" si="0"/>
        <v>0</v>
      </c>
      <c r="J35" s="317">
        <f t="shared" si="0"/>
        <v>0</v>
      </c>
      <c r="K35" s="317">
        <f t="shared" si="0"/>
        <v>0</v>
      </c>
      <c r="L35" s="183"/>
      <c r="M35" s="183"/>
      <c r="N35" s="183"/>
      <c r="O35" s="183"/>
      <c r="P35" s="183"/>
    </row>
    <row r="36" spans="1:16" hidden="1" x14ac:dyDescent="0.2">
      <c r="A36" s="170"/>
      <c r="B36" s="170"/>
      <c r="C36" s="314"/>
      <c r="D36" s="318"/>
      <c r="E36" s="319"/>
      <c r="F36" s="320"/>
      <c r="G36" s="314"/>
      <c r="H36" s="314"/>
      <c r="I36" s="314"/>
      <c r="J36" s="314"/>
      <c r="K36" s="316"/>
      <c r="L36" s="170"/>
      <c r="M36" s="170"/>
      <c r="N36" s="170"/>
      <c r="O36" s="170"/>
      <c r="P36" s="170"/>
    </row>
    <row r="37" spans="1:16" x14ac:dyDescent="0.2">
      <c r="A37" s="170"/>
      <c r="B37" s="170"/>
      <c r="C37" s="107" t="s">
        <v>272</v>
      </c>
      <c r="D37" s="111"/>
      <c r="E37" s="151"/>
      <c r="F37" s="102">
        <f>F29-F35</f>
        <v>-1027748151.3761823</v>
      </c>
      <c r="G37" s="102">
        <f>G29</f>
        <v>710876096.91999984</v>
      </c>
      <c r="H37" s="102">
        <f>H29</f>
        <v>701065067.40403926</v>
      </c>
      <c r="I37" s="102">
        <f>I29</f>
        <v>794521682.8893013</v>
      </c>
      <c r="J37" s="102">
        <f>J29</f>
        <v>969160257.89610445</v>
      </c>
      <c r="K37" s="102">
        <f>K29</f>
        <v>1118473771.0801833</v>
      </c>
      <c r="L37" s="25"/>
      <c r="M37" s="25"/>
      <c r="N37" s="25"/>
      <c r="O37" s="25"/>
      <c r="P37" s="25"/>
    </row>
    <row r="41" spans="1:16" x14ac:dyDescent="0.2">
      <c r="A41" s="10" t="s">
        <v>73</v>
      </c>
      <c r="B41" s="10">
        <v>36</v>
      </c>
      <c r="C41" s="10" t="s">
        <v>323</v>
      </c>
      <c r="D41" s="10"/>
      <c r="E41" s="152"/>
      <c r="F41" s="10"/>
      <c r="G41" s="170"/>
      <c r="H41" s="170"/>
      <c r="I41" s="170"/>
      <c r="J41" s="170"/>
      <c r="K41" s="170"/>
      <c r="L41" s="170"/>
      <c r="M41" s="170"/>
      <c r="N41" s="170"/>
      <c r="O41" s="170"/>
      <c r="P41" s="170"/>
    </row>
    <row r="42" spans="1:16" x14ac:dyDescent="0.2">
      <c r="A42" s="10"/>
      <c r="B42" s="10"/>
      <c r="C42" s="10"/>
      <c r="D42" s="10"/>
      <c r="E42" s="152"/>
      <c r="F42" s="10"/>
      <c r="G42" s="170"/>
      <c r="H42" s="170"/>
      <c r="I42" s="170"/>
      <c r="J42" s="170"/>
      <c r="K42" s="170"/>
      <c r="L42" s="170"/>
      <c r="M42" s="170"/>
      <c r="N42" s="170"/>
      <c r="O42" s="170"/>
      <c r="P42" s="170"/>
    </row>
    <row r="44" spans="1:16" x14ac:dyDescent="0.2">
      <c r="A44" s="170"/>
      <c r="B44" s="170"/>
      <c r="C44" s="169" t="s">
        <v>324</v>
      </c>
      <c r="D44" s="338">
        <v>8.7499999999999994E-2</v>
      </c>
      <c r="E44" s="308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</row>
    <row r="45" spans="1:16" x14ac:dyDescent="0.2">
      <c r="A45" s="170"/>
      <c r="B45" s="170"/>
      <c r="C45" s="169" t="s">
        <v>361</v>
      </c>
      <c r="D45" s="339">
        <v>0.1</v>
      </c>
      <c r="E45" s="308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</row>
    <row r="46" spans="1:16" x14ac:dyDescent="0.2">
      <c r="A46" s="170"/>
      <c r="B46" s="170"/>
      <c r="C46" s="112" t="s">
        <v>325</v>
      </c>
      <c r="D46" s="113">
        <f>((1+D44)*(1+D45))-1</f>
        <v>0.19625000000000004</v>
      </c>
      <c r="E46" s="308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</row>
    <row r="48" spans="1:16" ht="13.5" customHeight="1" x14ac:dyDescent="0.2">
      <c r="A48" s="170"/>
      <c r="B48" s="170"/>
      <c r="C48" s="529" t="s">
        <v>326</v>
      </c>
      <c r="D48" s="529"/>
      <c r="E48" s="437">
        <f>D46</f>
        <v>0.19625000000000004</v>
      </c>
      <c r="F48" s="131" t="s">
        <v>188</v>
      </c>
      <c r="G48" s="170"/>
      <c r="H48" s="170"/>
      <c r="I48" s="170"/>
      <c r="J48" s="170"/>
      <c r="K48" s="170"/>
      <c r="L48" s="170"/>
      <c r="M48" s="170"/>
      <c r="N48" s="170"/>
      <c r="O48" s="170"/>
      <c r="P48" s="170"/>
    </row>
    <row r="52" spans="1:9" x14ac:dyDescent="0.2">
      <c r="A52" s="10" t="s">
        <v>83</v>
      </c>
      <c r="B52" s="10">
        <v>37</v>
      </c>
      <c r="C52" s="535" t="s">
        <v>327</v>
      </c>
      <c r="D52" s="535"/>
      <c r="E52" s="308"/>
      <c r="F52" s="170"/>
      <c r="G52" s="170"/>
      <c r="H52" s="170"/>
      <c r="I52" s="170"/>
    </row>
    <row r="54" spans="1:9" x14ac:dyDescent="0.2">
      <c r="A54" s="170"/>
      <c r="B54" s="170"/>
      <c r="C54" s="10" t="s">
        <v>328</v>
      </c>
      <c r="D54" s="523" t="s">
        <v>102</v>
      </c>
      <c r="E54" s="523"/>
      <c r="F54" s="523" t="s">
        <v>329</v>
      </c>
      <c r="G54" s="523" t="s">
        <v>330</v>
      </c>
      <c r="H54" s="523" t="s">
        <v>331</v>
      </c>
      <c r="I54" s="523" t="s">
        <v>332</v>
      </c>
    </row>
    <row r="55" spans="1:9" x14ac:dyDescent="0.2">
      <c r="A55" s="170"/>
      <c r="B55" s="170"/>
      <c r="C55" s="170"/>
      <c r="D55" s="534"/>
      <c r="E55" s="534"/>
      <c r="F55" s="523"/>
      <c r="G55" s="523"/>
      <c r="H55" s="523"/>
      <c r="I55" s="523"/>
    </row>
    <row r="56" spans="1:9" x14ac:dyDescent="0.2">
      <c r="A56" s="170"/>
      <c r="B56" s="170"/>
      <c r="C56" s="170"/>
      <c r="D56" s="321" t="s">
        <v>221</v>
      </c>
      <c r="E56" s="322">
        <v>0</v>
      </c>
      <c r="F56" s="323">
        <f>F37</f>
        <v>-1027748151.3761823</v>
      </c>
      <c r="G56" s="324">
        <f>E48</f>
        <v>0.19625000000000004</v>
      </c>
      <c r="H56" s="325">
        <f>1/((1+G56)^E56)</f>
        <v>1</v>
      </c>
      <c r="I56" s="309">
        <f t="shared" ref="I56:I61" si="1">F56*H56</f>
        <v>-1027748151.3761823</v>
      </c>
    </row>
    <row r="57" spans="1:9" x14ac:dyDescent="0.2">
      <c r="A57" s="170"/>
      <c r="B57" s="170"/>
      <c r="C57" s="170"/>
      <c r="D57" s="326" t="s">
        <v>221</v>
      </c>
      <c r="E57" s="327">
        <v>1</v>
      </c>
      <c r="F57" s="323">
        <f>G37</f>
        <v>710876096.91999984</v>
      </c>
      <c r="G57" s="324">
        <f>G56</f>
        <v>0.19625000000000004</v>
      </c>
      <c r="H57" s="325">
        <f t="shared" ref="H57:H60" si="2">1/((1+G57)^E57)</f>
        <v>0.83594566353187039</v>
      </c>
      <c r="I57" s="309">
        <f t="shared" si="1"/>
        <v>594253790.52873552</v>
      </c>
    </row>
    <row r="58" spans="1:9" x14ac:dyDescent="0.2">
      <c r="A58" s="170"/>
      <c r="B58" s="170"/>
      <c r="C58" s="170"/>
      <c r="D58" s="328" t="s">
        <v>221</v>
      </c>
      <c r="E58" s="329">
        <v>2</v>
      </c>
      <c r="F58" s="323">
        <f>H37</f>
        <v>701065067.40403926</v>
      </c>
      <c r="G58" s="324">
        <f>G57</f>
        <v>0.19625000000000004</v>
      </c>
      <c r="H58" s="325">
        <f t="shared" si="2"/>
        <v>0.6988051523777391</v>
      </c>
      <c r="I58" s="309">
        <f t="shared" si="1"/>
        <v>489907881.25398958</v>
      </c>
    </row>
    <row r="59" spans="1:9" x14ac:dyDescent="0.2">
      <c r="A59" s="170"/>
      <c r="B59" s="170"/>
      <c r="C59" s="170"/>
      <c r="D59" s="321" t="s">
        <v>221</v>
      </c>
      <c r="E59" s="322">
        <v>3</v>
      </c>
      <c r="F59" s="323">
        <f>I37</f>
        <v>794521682.8893013</v>
      </c>
      <c r="G59" s="324">
        <f>G58</f>
        <v>0.19625000000000004</v>
      </c>
      <c r="H59" s="325">
        <f t="shared" si="2"/>
        <v>0.58416313678389886</v>
      </c>
      <c r="I59" s="309">
        <f t="shared" si="1"/>
        <v>464130278.51943642</v>
      </c>
    </row>
    <row r="60" spans="1:9" x14ac:dyDescent="0.2">
      <c r="A60" s="170"/>
      <c r="B60" s="170"/>
      <c r="C60" s="170"/>
      <c r="D60" s="328" t="s">
        <v>221</v>
      </c>
      <c r="E60" s="329">
        <v>4</v>
      </c>
      <c r="F60" s="323">
        <f>J37</f>
        <v>969160257.89610445</v>
      </c>
      <c r="G60" s="324">
        <f>G59</f>
        <v>0.19625000000000004</v>
      </c>
      <c r="H60" s="325">
        <f t="shared" si="2"/>
        <v>0.48832864098967516</v>
      </c>
      <c r="I60" s="309">
        <f t="shared" si="1"/>
        <v>473268711.63960779</v>
      </c>
    </row>
    <row r="61" spans="1:9" x14ac:dyDescent="0.2">
      <c r="A61" s="170"/>
      <c r="B61" s="170"/>
      <c r="C61" s="170"/>
      <c r="D61" s="321" t="s">
        <v>221</v>
      </c>
      <c r="E61" s="322">
        <v>5</v>
      </c>
      <c r="F61" s="323">
        <f>K37</f>
        <v>1118473771.0801833</v>
      </c>
      <c r="G61" s="324">
        <f>G60</f>
        <v>0.19625000000000004</v>
      </c>
      <c r="H61" s="325">
        <f>1/((1+G61)^E61)</f>
        <v>0.40821620981373052</v>
      </c>
      <c r="I61" s="309">
        <f t="shared" si="1"/>
        <v>456579123.60642248</v>
      </c>
    </row>
    <row r="62" spans="1:9" x14ac:dyDescent="0.2">
      <c r="A62" s="170"/>
      <c r="B62" s="170"/>
      <c r="C62" s="170"/>
      <c r="D62" s="533" t="s">
        <v>333</v>
      </c>
      <c r="E62" s="533"/>
      <c r="F62" s="529"/>
      <c r="G62" s="529"/>
      <c r="H62" s="529"/>
      <c r="I62" s="102">
        <f>SUM(I56:I61)</f>
        <v>1450391634.1720095</v>
      </c>
    </row>
    <row r="65" spans="1:14" x14ac:dyDescent="0.2">
      <c r="A65" s="170"/>
      <c r="B65" s="170"/>
      <c r="C65" s="10" t="s">
        <v>334</v>
      </c>
      <c r="D65" s="170"/>
      <c r="E65" s="308"/>
      <c r="F65" s="170"/>
      <c r="G65" s="170"/>
      <c r="H65" s="170"/>
      <c r="I65" s="170"/>
      <c r="J65" s="170"/>
      <c r="K65" s="170"/>
      <c r="L65" s="170"/>
    </row>
    <row r="66" spans="1:14" x14ac:dyDescent="0.2">
      <c r="A66" s="170"/>
      <c r="B66" s="170"/>
      <c r="C66" s="170"/>
      <c r="D66" s="495" t="s">
        <v>335</v>
      </c>
      <c r="E66" s="495"/>
      <c r="F66" s="309">
        <f>F56</f>
        <v>-1027748151.3761823</v>
      </c>
      <c r="G66" s="170"/>
      <c r="H66" s="170"/>
      <c r="I66" s="170"/>
      <c r="J66" s="170"/>
      <c r="K66" s="170"/>
      <c r="L66" s="170"/>
      <c r="M66" s="170"/>
      <c r="N66" s="170"/>
    </row>
    <row r="67" spans="1:14" x14ac:dyDescent="0.2">
      <c r="A67" s="170"/>
      <c r="B67" s="170"/>
      <c r="C67" s="170"/>
      <c r="D67" s="495" t="s">
        <v>336</v>
      </c>
      <c r="E67" s="495"/>
      <c r="F67" s="309">
        <f>F57</f>
        <v>710876096.91999984</v>
      </c>
      <c r="G67" s="170"/>
      <c r="H67" s="170"/>
      <c r="I67" s="170"/>
      <c r="J67" s="170"/>
      <c r="K67" s="10"/>
      <c r="L67" s="10"/>
      <c r="M67" s="170"/>
      <c r="N67" s="170"/>
    </row>
    <row r="68" spans="1:14" x14ac:dyDescent="0.2">
      <c r="A68" s="170"/>
      <c r="B68" s="170"/>
      <c r="C68" s="170"/>
      <c r="D68" s="495" t="s">
        <v>337</v>
      </c>
      <c r="E68" s="495"/>
      <c r="F68" s="309">
        <f t="shared" ref="F68:F70" si="3">F58</f>
        <v>701065067.40403926</v>
      </c>
      <c r="G68" s="170"/>
      <c r="H68" s="170"/>
      <c r="I68" s="170"/>
      <c r="J68" s="170"/>
      <c r="K68" s="10"/>
      <c r="L68" s="10"/>
    </row>
    <row r="69" spans="1:14" x14ac:dyDescent="0.2">
      <c r="A69" s="170"/>
      <c r="B69" s="170"/>
      <c r="C69" s="170"/>
      <c r="D69" s="495" t="s">
        <v>338</v>
      </c>
      <c r="E69" s="495"/>
      <c r="F69" s="309">
        <f t="shared" si="3"/>
        <v>794521682.8893013</v>
      </c>
      <c r="G69" s="170"/>
      <c r="H69" s="170"/>
      <c r="I69" s="170"/>
      <c r="J69" s="170"/>
      <c r="K69" s="170"/>
      <c r="L69" s="170"/>
    </row>
    <row r="70" spans="1:14" x14ac:dyDescent="0.2">
      <c r="A70" s="170"/>
      <c r="B70" s="170"/>
      <c r="C70" s="170"/>
      <c r="D70" s="495" t="s">
        <v>339</v>
      </c>
      <c r="E70" s="495"/>
      <c r="F70" s="309">
        <f t="shared" si="3"/>
        <v>969160257.89610445</v>
      </c>
      <c r="G70" s="170"/>
      <c r="H70" s="170"/>
      <c r="I70" s="170"/>
      <c r="J70" s="170"/>
      <c r="K70" s="170"/>
      <c r="L70" s="170"/>
    </row>
    <row r="71" spans="1:14" x14ac:dyDescent="0.2">
      <c r="A71" s="170"/>
      <c r="B71" s="170"/>
      <c r="C71" s="170"/>
      <c r="D71" s="495" t="s">
        <v>340</v>
      </c>
      <c r="E71" s="495"/>
      <c r="F71" s="309">
        <f>F61</f>
        <v>1118473771.0801833</v>
      </c>
      <c r="G71" s="170"/>
      <c r="H71" s="170"/>
      <c r="I71" s="170"/>
      <c r="J71" s="170"/>
      <c r="K71" s="170"/>
      <c r="L71" s="170"/>
    </row>
    <row r="72" spans="1:14" x14ac:dyDescent="0.2">
      <c r="A72" s="170"/>
      <c r="B72" s="170"/>
      <c r="C72" s="170"/>
      <c r="D72" s="531"/>
      <c r="E72" s="532"/>
      <c r="F72" s="169"/>
      <c r="G72" s="170"/>
      <c r="H72" s="170"/>
      <c r="I72" s="170"/>
      <c r="J72" s="170"/>
      <c r="K72" s="170"/>
      <c r="L72" s="170"/>
    </row>
    <row r="73" spans="1:14" x14ac:dyDescent="0.2">
      <c r="A73" s="170"/>
      <c r="B73" s="170"/>
      <c r="C73" s="170"/>
      <c r="D73" s="529" t="s">
        <v>341</v>
      </c>
      <c r="E73" s="529"/>
      <c r="F73" s="114">
        <f>E48</f>
        <v>0.19625000000000004</v>
      </c>
      <c r="G73" s="170"/>
      <c r="H73" s="170"/>
      <c r="I73" s="170"/>
      <c r="J73" s="170"/>
      <c r="K73" s="170"/>
      <c r="L73" s="170"/>
    </row>
    <row r="74" spans="1:14" x14ac:dyDescent="0.2">
      <c r="A74" s="170"/>
      <c r="B74" s="170"/>
      <c r="C74" s="170"/>
      <c r="D74" s="531"/>
      <c r="E74" s="532"/>
      <c r="F74" s="169"/>
      <c r="G74" s="170"/>
      <c r="H74" s="170"/>
      <c r="I74" s="170"/>
      <c r="J74" s="170"/>
      <c r="K74" s="170"/>
      <c r="L74" s="170"/>
    </row>
    <row r="75" spans="1:14" x14ac:dyDescent="0.2">
      <c r="A75" s="170"/>
      <c r="B75" s="170"/>
      <c r="C75" s="170"/>
      <c r="D75" s="529" t="s">
        <v>342</v>
      </c>
      <c r="E75" s="529"/>
      <c r="F75" s="102">
        <f>NPV(F73,F67:F71)+F66</f>
        <v>1450391634.1720092</v>
      </c>
      <c r="G75" s="170"/>
      <c r="H75" s="170"/>
      <c r="I75" s="170"/>
      <c r="J75" s="170"/>
      <c r="K75" s="170"/>
      <c r="L75" s="170"/>
    </row>
    <row r="79" spans="1:14" x14ac:dyDescent="0.2">
      <c r="A79" s="10" t="s">
        <v>83</v>
      </c>
      <c r="B79" s="10">
        <v>38</v>
      </c>
      <c r="C79" s="10" t="s">
        <v>343</v>
      </c>
      <c r="D79" s="170"/>
      <c r="E79" s="308"/>
      <c r="F79" s="170"/>
      <c r="G79" s="170"/>
      <c r="H79" s="170"/>
      <c r="I79" s="170"/>
      <c r="J79" s="170"/>
      <c r="K79" s="170"/>
      <c r="L79" s="170"/>
    </row>
    <row r="80" spans="1:14" x14ac:dyDescent="0.2">
      <c r="A80" s="10"/>
      <c r="B80" s="10"/>
      <c r="C80" s="10"/>
      <c r="D80" s="170"/>
      <c r="E80" s="308"/>
      <c r="F80" s="170"/>
      <c r="G80" s="170"/>
      <c r="H80" s="170"/>
      <c r="I80" s="170"/>
      <c r="J80" s="170"/>
      <c r="K80" s="170"/>
      <c r="L80" s="170"/>
    </row>
    <row r="81" spans="1:12" x14ac:dyDescent="0.2">
      <c r="A81" s="170"/>
      <c r="B81" s="170"/>
      <c r="C81" s="170"/>
      <c r="D81" s="495" t="s">
        <v>335</v>
      </c>
      <c r="E81" s="495"/>
      <c r="F81" s="309">
        <f>F66</f>
        <v>-1027748151.3761823</v>
      </c>
      <c r="G81" s="170"/>
      <c r="H81" s="196"/>
      <c r="I81" s="170"/>
      <c r="J81" s="170"/>
      <c r="K81" s="170"/>
      <c r="L81" s="170"/>
    </row>
    <row r="82" spans="1:12" x14ac:dyDescent="0.2">
      <c r="A82" s="170"/>
      <c r="B82" s="170"/>
      <c r="C82" s="170"/>
      <c r="D82" s="495" t="s">
        <v>336</v>
      </c>
      <c r="E82" s="495"/>
      <c r="F82" s="309">
        <f t="shared" ref="F82:F86" si="4">F67</f>
        <v>710876096.91999984</v>
      </c>
      <c r="G82" s="170"/>
      <c r="H82" s="170"/>
      <c r="I82" s="170"/>
      <c r="J82" s="170"/>
      <c r="K82" s="170"/>
      <c r="L82" s="170"/>
    </row>
    <row r="83" spans="1:12" x14ac:dyDescent="0.2">
      <c r="A83" s="170"/>
      <c r="B83" s="170"/>
      <c r="C83" s="170"/>
      <c r="D83" s="495" t="s">
        <v>337</v>
      </c>
      <c r="E83" s="495"/>
      <c r="F83" s="309">
        <f t="shared" si="4"/>
        <v>701065067.40403926</v>
      </c>
      <c r="G83" s="170"/>
      <c r="H83" s="170"/>
      <c r="I83" s="170"/>
      <c r="J83" s="170"/>
      <c r="K83" s="170"/>
      <c r="L83" s="170"/>
    </row>
    <row r="84" spans="1:12" x14ac:dyDescent="0.2">
      <c r="A84" s="170"/>
      <c r="B84" s="170"/>
      <c r="C84" s="170"/>
      <c r="D84" s="495" t="s">
        <v>338</v>
      </c>
      <c r="E84" s="495"/>
      <c r="F84" s="309">
        <f t="shared" si="4"/>
        <v>794521682.8893013</v>
      </c>
      <c r="G84" s="170"/>
      <c r="H84" s="170"/>
      <c r="I84" s="170"/>
      <c r="J84" s="170"/>
      <c r="K84" s="170"/>
      <c r="L84" s="170"/>
    </row>
    <row r="85" spans="1:12" x14ac:dyDescent="0.2">
      <c r="A85" s="170"/>
      <c r="B85" s="170"/>
      <c r="C85" s="170"/>
      <c r="D85" s="495" t="s">
        <v>339</v>
      </c>
      <c r="E85" s="495"/>
      <c r="F85" s="309">
        <f t="shared" si="4"/>
        <v>969160257.89610445</v>
      </c>
      <c r="G85" s="170"/>
      <c r="H85" s="10"/>
      <c r="I85" s="10"/>
      <c r="J85" s="170"/>
      <c r="K85" s="170"/>
      <c r="L85" s="170"/>
    </row>
    <row r="86" spans="1:12" x14ac:dyDescent="0.2">
      <c r="A86" s="170"/>
      <c r="B86" s="170"/>
      <c r="C86" s="170"/>
      <c r="D86" s="495" t="s">
        <v>340</v>
      </c>
      <c r="E86" s="495"/>
      <c r="F86" s="309">
        <f t="shared" si="4"/>
        <v>1118473771.0801833</v>
      </c>
      <c r="G86" s="170"/>
      <c r="H86" s="10"/>
      <c r="I86" s="10"/>
      <c r="J86" s="170"/>
      <c r="K86" s="170"/>
      <c r="L86" s="170"/>
    </row>
    <row r="87" spans="1:12" hidden="1" x14ac:dyDescent="0.2">
      <c r="A87" s="170"/>
      <c r="B87" s="170"/>
      <c r="C87" s="170"/>
      <c r="D87" s="531"/>
      <c r="E87" s="532"/>
      <c r="F87" s="169"/>
      <c r="G87" s="170"/>
      <c r="H87" s="170"/>
      <c r="I87" s="170"/>
      <c r="J87" s="170"/>
      <c r="K87" s="170"/>
      <c r="L87" s="170"/>
    </row>
    <row r="88" spans="1:12" x14ac:dyDescent="0.2">
      <c r="A88" s="170"/>
      <c r="B88" s="170"/>
      <c r="C88" s="170"/>
      <c r="D88" s="529" t="s">
        <v>344</v>
      </c>
      <c r="E88" s="529"/>
      <c r="F88" s="114">
        <f>IRR(F81:F86)</f>
        <v>0.69214746528578464</v>
      </c>
      <c r="G88" s="10" t="s">
        <v>188</v>
      </c>
      <c r="H88" s="170"/>
      <c r="I88" s="170"/>
      <c r="J88" s="170"/>
      <c r="K88" s="170"/>
      <c r="L88" s="170"/>
    </row>
    <row r="95" spans="1:12" ht="15" x14ac:dyDescent="0.25">
      <c r="A95" s="170"/>
      <c r="B95" s="170"/>
      <c r="C95"/>
      <c r="D95"/>
      <c r="E95" s="153"/>
      <c r="F95"/>
      <c r="G95"/>
      <c r="H95" s="115" t="s">
        <v>345</v>
      </c>
      <c r="I95" s="116"/>
      <c r="J95" s="116"/>
      <c r="K95"/>
      <c r="L95"/>
    </row>
    <row r="96" spans="1:12" x14ac:dyDescent="0.2">
      <c r="A96" s="10" t="s">
        <v>73</v>
      </c>
      <c r="B96" s="10">
        <v>39</v>
      </c>
      <c r="C96" s="117" t="s">
        <v>346</v>
      </c>
      <c r="D96"/>
      <c r="E96" s="153"/>
      <c r="F96"/>
      <c r="G96"/>
      <c r="H96"/>
      <c r="I96"/>
      <c r="J96"/>
      <c r="K96"/>
      <c r="L96"/>
    </row>
    <row r="97" spans="1:12" ht="12.75" customHeight="1" x14ac:dyDescent="0.2">
      <c r="A97" s="170"/>
      <c r="B97" s="170"/>
      <c r="C97"/>
      <c r="D97"/>
      <c r="E97" s="153"/>
      <c r="F97"/>
      <c r="G97"/>
      <c r="H97"/>
      <c r="I97"/>
      <c r="J97" s="530" t="s">
        <v>347</v>
      </c>
      <c r="K97" s="530"/>
      <c r="L97" s="530"/>
    </row>
    <row r="98" spans="1:12" ht="15" x14ac:dyDescent="0.25">
      <c r="A98" s="170"/>
      <c r="B98" s="170"/>
      <c r="C98" s="118" t="s">
        <v>348</v>
      </c>
      <c r="D98" s="119" t="s">
        <v>349</v>
      </c>
      <c r="E98" s="154" t="s">
        <v>350</v>
      </c>
      <c r="F98" s="119" t="s">
        <v>351</v>
      </c>
      <c r="G98" s="120" t="s">
        <v>352</v>
      </c>
      <c r="H98" s="119" t="s">
        <v>185</v>
      </c>
      <c r="I98"/>
      <c r="J98" s="530"/>
      <c r="K98" s="530"/>
      <c r="L98" s="530"/>
    </row>
    <row r="99" spans="1:12" ht="12.75" customHeight="1" x14ac:dyDescent="0.2">
      <c r="A99" s="170"/>
      <c r="B99" s="170"/>
      <c r="C99" s="121" t="s">
        <v>335</v>
      </c>
      <c r="D99" s="5">
        <f>F81</f>
        <v>-1027748151.3761823</v>
      </c>
      <c r="E99" s="144"/>
      <c r="F99" s="5">
        <f>F81</f>
        <v>-1027748151.3761823</v>
      </c>
      <c r="G99" s="142">
        <v>1</v>
      </c>
      <c r="H99" s="355">
        <f>F99/(-E100)</f>
        <v>1.4457486414708391</v>
      </c>
      <c r="I99"/>
      <c r="J99" s="530"/>
      <c r="K99" s="530"/>
      <c r="L99" s="530"/>
    </row>
    <row r="100" spans="1:12" ht="15" x14ac:dyDescent="0.25">
      <c r="A100" s="170"/>
      <c r="B100" s="170"/>
      <c r="C100" s="121" t="s">
        <v>336</v>
      </c>
      <c r="D100" s="5"/>
      <c r="E100" s="155">
        <f>F82</f>
        <v>710876096.91999984</v>
      </c>
      <c r="F100" s="5">
        <f>F99+E100</f>
        <v>-316872054.45618248</v>
      </c>
      <c r="G100" s="6">
        <f>G99</f>
        <v>1</v>
      </c>
      <c r="H100" s="7">
        <f>+H99*12</f>
        <v>17.34898369765007</v>
      </c>
      <c r="I100"/>
      <c r="J100" s="530"/>
      <c r="K100" s="530"/>
      <c r="L100" s="530"/>
    </row>
    <row r="101" spans="1:12" ht="15" x14ac:dyDescent="0.2">
      <c r="A101" s="170"/>
      <c r="B101" s="170"/>
      <c r="C101" s="121" t="s">
        <v>337</v>
      </c>
      <c r="D101" s="5"/>
      <c r="E101" s="155">
        <f>F83</f>
        <v>701065067.40403926</v>
      </c>
      <c r="F101" s="5">
        <f>E101+F100</f>
        <v>384193012.94785678</v>
      </c>
      <c r="G101"/>
      <c r="H101"/>
      <c r="I101"/>
      <c r="J101"/>
      <c r="K101"/>
      <c r="L101"/>
    </row>
    <row r="102" spans="1:12" ht="15" x14ac:dyDescent="0.2">
      <c r="A102" s="170"/>
      <c r="B102" s="170"/>
      <c r="C102" s="121" t="s">
        <v>353</v>
      </c>
      <c r="D102" s="5"/>
      <c r="E102" s="155">
        <f>F84</f>
        <v>794521682.8893013</v>
      </c>
      <c r="F102" s="5">
        <f>E102+F101</f>
        <v>1178714695.8371582</v>
      </c>
      <c r="G102" s="122"/>
      <c r="H102"/>
      <c r="I102"/>
      <c r="J102" s="162"/>
      <c r="K102"/>
      <c r="L102"/>
    </row>
    <row r="103" spans="1:12" ht="15" x14ac:dyDescent="0.2">
      <c r="A103" s="170"/>
      <c r="B103" s="170"/>
      <c r="C103" s="121" t="s">
        <v>339</v>
      </c>
      <c r="D103" s="5"/>
      <c r="E103" s="155">
        <f>F85</f>
        <v>969160257.89610445</v>
      </c>
      <c r="F103" s="5">
        <f>E103+F102</f>
        <v>2147874953.7332625</v>
      </c>
      <c r="G103"/>
      <c r="H103"/>
      <c r="I103"/>
      <c r="J103"/>
      <c r="K103"/>
      <c r="L103"/>
    </row>
    <row r="104" spans="1:12" ht="15" x14ac:dyDescent="0.2">
      <c r="A104" s="170"/>
      <c r="B104" s="170"/>
      <c r="C104" s="121" t="s">
        <v>340</v>
      </c>
      <c r="D104" s="5"/>
      <c r="E104" s="155">
        <f>F86</f>
        <v>1118473771.0801833</v>
      </c>
      <c r="F104" s="5">
        <f>E104+F103</f>
        <v>3266348724.813446</v>
      </c>
      <c r="G104"/>
      <c r="H104" s="122"/>
      <c r="I104" s="170"/>
      <c r="J104"/>
      <c r="K104"/>
      <c r="L104"/>
    </row>
    <row r="106" spans="1:12" x14ac:dyDescent="0.2">
      <c r="A106" s="170"/>
      <c r="B106" s="170"/>
      <c r="C106" s="170"/>
      <c r="D106" s="170"/>
      <c r="E106" s="308"/>
      <c r="F106" s="173"/>
      <c r="G106" s="112" t="s">
        <v>352</v>
      </c>
      <c r="H106" s="112" t="s">
        <v>185</v>
      </c>
      <c r="I106" s="170"/>
      <c r="J106" s="170"/>
      <c r="K106" s="170"/>
      <c r="L106" s="170"/>
    </row>
    <row r="107" spans="1:12" x14ac:dyDescent="0.2">
      <c r="A107" s="170"/>
      <c r="B107" s="170"/>
      <c r="C107" s="330"/>
      <c r="D107" s="170"/>
      <c r="E107" s="308"/>
      <c r="F107" s="130" t="s">
        <v>354</v>
      </c>
      <c r="G107" s="130">
        <f>G100</f>
        <v>1</v>
      </c>
      <c r="H107" s="123">
        <f>H100</f>
        <v>17.34898369765007</v>
      </c>
      <c r="I107" s="170"/>
      <c r="J107" s="170"/>
      <c r="K107" s="170"/>
      <c r="L107" s="170"/>
    </row>
    <row r="109" spans="1:12" x14ac:dyDescent="0.2">
      <c r="H109" s="170"/>
    </row>
    <row r="110" spans="1:12" x14ac:dyDescent="0.2">
      <c r="H110" s="170" t="s">
        <v>23</v>
      </c>
    </row>
    <row r="112" spans="1:12" x14ac:dyDescent="0.2">
      <c r="A112" s="10" t="s">
        <v>73</v>
      </c>
      <c r="B112" s="10">
        <v>40</v>
      </c>
      <c r="C112" s="10" t="s">
        <v>355</v>
      </c>
      <c r="D112" s="170"/>
      <c r="E112" s="308"/>
      <c r="F112" s="170"/>
      <c r="G112" s="170"/>
      <c r="H112" s="170"/>
      <c r="I112" s="170"/>
      <c r="J112" s="170"/>
      <c r="K112" s="170"/>
      <c r="L112" s="170"/>
    </row>
    <row r="114" spans="1:11" x14ac:dyDescent="0.2">
      <c r="C114" s="159" t="s">
        <v>356</v>
      </c>
      <c r="D114" s="156" t="s">
        <v>336</v>
      </c>
      <c r="E114" s="157" t="s">
        <v>337</v>
      </c>
      <c r="F114" s="156" t="s">
        <v>353</v>
      </c>
      <c r="G114" s="156" t="s">
        <v>339</v>
      </c>
      <c r="H114" s="156" t="s">
        <v>340</v>
      </c>
      <c r="I114" s="170"/>
      <c r="J114" s="170"/>
      <c r="K114" s="170"/>
    </row>
    <row r="115" spans="1:11" x14ac:dyDescent="0.2">
      <c r="C115" s="169" t="s">
        <v>198</v>
      </c>
      <c r="D115" s="331">
        <f>'COSTOS RESUMEN'!F20</f>
        <v>655510647.22199154</v>
      </c>
      <c r="E115" s="332">
        <f>'COSTOS RESUMEN'!$G$37*(1+3%)*PROYECCIONES!G10</f>
        <v>711635468.83713853</v>
      </c>
      <c r="F115" s="332">
        <f>'COSTOS RESUMEN'!$G$37*(1+3%)^2*PROYECCIONES!H10</f>
        <v>772565697.67897427</v>
      </c>
      <c r="G115" s="332">
        <f>'COSTOS RESUMEN'!$G$37*(1+3%)^3*PROYECCIONES!I10</f>
        <v>838712772.71424818</v>
      </c>
      <c r="H115" s="332">
        <f>'COSTOS RESUMEN'!$G$37*(1+3%)^4*PROYECCIONES!J10</f>
        <v>910523360.31404197</v>
      </c>
      <c r="I115" s="170"/>
      <c r="J115" s="170"/>
      <c r="K115" s="170"/>
    </row>
    <row r="116" spans="1:11" x14ac:dyDescent="0.2">
      <c r="C116" s="169" t="s">
        <v>357</v>
      </c>
      <c r="D116" s="331">
        <f>+PROYECCIONES!D21</f>
        <v>23100</v>
      </c>
      <c r="E116" s="331">
        <f>+PROYECCIONES!F21</f>
        <v>24200</v>
      </c>
      <c r="F116" s="331">
        <f>+PROYECCIONES!G21</f>
        <v>25400</v>
      </c>
      <c r="G116" s="331">
        <f>+PROYECCIONES!H21</f>
        <v>26700</v>
      </c>
      <c r="H116" s="331">
        <f>+PROYECCIONES!I21</f>
        <v>28000</v>
      </c>
      <c r="I116" s="170"/>
      <c r="J116" s="170"/>
      <c r="K116" s="170"/>
    </row>
    <row r="117" spans="1:11" x14ac:dyDescent="0.2">
      <c r="C117" s="169" t="s">
        <v>358</v>
      </c>
      <c r="D117" s="331">
        <f>'COSTOS RESUMEN'!G38</f>
        <v>11741.555465791467</v>
      </c>
      <c r="E117" s="331">
        <f>+D117*(1+3%)</f>
        <v>12093.802129765212</v>
      </c>
      <c r="F117" s="331">
        <f>+E117*(1+3%)</f>
        <v>12456.616193658168</v>
      </c>
      <c r="G117" s="331">
        <f>+F117*(1+3%)</f>
        <v>12830.314679467914</v>
      </c>
      <c r="H117" s="331">
        <f>+G117*(1+3%)</f>
        <v>13215.224119851951</v>
      </c>
      <c r="I117" s="170"/>
      <c r="J117" s="170"/>
      <c r="K117" s="170"/>
    </row>
    <row r="118" spans="1:11" ht="12.75" customHeight="1" x14ac:dyDescent="0.2">
      <c r="C118" s="19" t="s">
        <v>359</v>
      </c>
      <c r="D118" s="158">
        <f>D115/(D116-D117)</f>
        <v>57711.304153290752</v>
      </c>
      <c r="E118" s="158">
        <f>E115/(E116-E117)</f>
        <v>58782.738929686522</v>
      </c>
      <c r="F118" s="158">
        <f>F115/(F116-F117)</f>
        <v>59688.077649404368</v>
      </c>
      <c r="G118" s="158">
        <f>G115/(G116-G117)</f>
        <v>60470.93018560802</v>
      </c>
      <c r="H118" s="158">
        <f>H115/(H116-H117)</f>
        <v>61585.198700010616</v>
      </c>
      <c r="I118" s="170"/>
      <c r="J118" s="170"/>
      <c r="K118" s="170"/>
    </row>
    <row r="119" spans="1:11" x14ac:dyDescent="0.2">
      <c r="C119" s="170"/>
      <c r="D119" s="170"/>
      <c r="E119" s="333"/>
      <c r="F119" s="333"/>
      <c r="G119" s="333"/>
      <c r="H119" s="333"/>
      <c r="I119" s="170"/>
      <c r="J119" s="170"/>
      <c r="K119" s="170"/>
    </row>
    <row r="120" spans="1:11" x14ac:dyDescent="0.2">
      <c r="C120" s="170"/>
      <c r="D120" s="170"/>
      <c r="E120" s="333"/>
      <c r="F120" s="333"/>
      <c r="G120" s="333"/>
      <c r="H120" s="333"/>
      <c r="I120" s="170"/>
      <c r="J120" s="170"/>
      <c r="K120" s="170"/>
    </row>
    <row r="121" spans="1:11" x14ac:dyDescent="0.2">
      <c r="C121" s="170"/>
      <c r="D121" s="170"/>
      <c r="E121" s="333"/>
      <c r="F121" s="333"/>
      <c r="G121" s="333"/>
      <c r="H121" s="333"/>
      <c r="I121" s="170"/>
      <c r="J121" s="170"/>
      <c r="K121" s="170"/>
    </row>
    <row r="122" spans="1:11" x14ac:dyDescent="0.2">
      <c r="A122" s="10" t="s">
        <v>73</v>
      </c>
      <c r="B122" s="10">
        <v>41</v>
      </c>
      <c r="C122" s="10" t="s">
        <v>370</v>
      </c>
      <c r="D122" s="170" t="s">
        <v>432</v>
      </c>
      <c r="E122" s="333"/>
      <c r="F122" s="333"/>
      <c r="G122" s="333"/>
      <c r="H122" s="333"/>
      <c r="I122" s="170"/>
      <c r="J122" s="170"/>
      <c r="K122" s="170"/>
    </row>
    <row r="123" spans="1:11" ht="15.75" x14ac:dyDescent="0.25">
      <c r="C123" s="170"/>
      <c r="D123" s="10" t="s">
        <v>372</v>
      </c>
      <c r="E123" s="440" t="s">
        <v>436</v>
      </c>
      <c r="F123" s="333"/>
      <c r="G123" s="333"/>
      <c r="H123" s="333"/>
      <c r="I123" s="170"/>
      <c r="J123" s="170"/>
      <c r="K123" s="170"/>
    </row>
    <row r="124" spans="1:11" x14ac:dyDescent="0.2">
      <c r="E124" s="362" t="s">
        <v>221</v>
      </c>
      <c r="F124" s="363" t="s">
        <v>221</v>
      </c>
      <c r="G124" s="363" t="s">
        <v>221</v>
      </c>
      <c r="H124" s="363" t="s">
        <v>221</v>
      </c>
      <c r="I124" s="363" t="s">
        <v>221</v>
      </c>
    </row>
    <row r="125" spans="1:11" x14ac:dyDescent="0.2">
      <c r="C125" s="170"/>
      <c r="D125" s="170"/>
      <c r="E125" s="364">
        <v>1</v>
      </c>
      <c r="F125" s="364">
        <v>2</v>
      </c>
      <c r="G125" s="364">
        <v>3</v>
      </c>
      <c r="H125" s="364">
        <v>4</v>
      </c>
      <c r="I125" s="364">
        <v>5</v>
      </c>
      <c r="J125" s="334"/>
      <c r="K125" s="334"/>
    </row>
    <row r="126" spans="1:11" x14ac:dyDescent="0.2">
      <c r="C126" s="170"/>
      <c r="D126" s="359" t="s">
        <v>222</v>
      </c>
      <c r="E126" s="368">
        <v>118830</v>
      </c>
      <c r="F126" s="368">
        <v>124771.5</v>
      </c>
      <c r="G126" s="368">
        <v>134753.22</v>
      </c>
      <c r="H126" s="368">
        <v>149576.0742</v>
      </c>
      <c r="I126" s="368">
        <v>170516.72458800001</v>
      </c>
      <c r="J126" s="334"/>
      <c r="K126" s="334"/>
    </row>
    <row r="127" spans="1:11" x14ac:dyDescent="0.2">
      <c r="C127" s="170"/>
      <c r="D127" s="359" t="s">
        <v>232</v>
      </c>
      <c r="E127" s="361">
        <v>23100</v>
      </c>
      <c r="F127" s="361">
        <v>24200</v>
      </c>
      <c r="G127" s="361">
        <v>25400</v>
      </c>
      <c r="H127" s="361">
        <v>26700</v>
      </c>
      <c r="I127" s="367">
        <v>28000</v>
      </c>
      <c r="K127" s="334"/>
    </row>
    <row r="128" spans="1:11" x14ac:dyDescent="0.2">
      <c r="C128" s="170"/>
      <c r="D128" s="360" t="s">
        <v>342</v>
      </c>
      <c r="E128" s="361">
        <v>1450391634</v>
      </c>
      <c r="F128" s="334"/>
      <c r="G128" s="334"/>
      <c r="H128" s="334"/>
      <c r="I128" s="334"/>
      <c r="J128" s="334"/>
      <c r="K128" s="334"/>
    </row>
    <row r="129" spans="4:11" x14ac:dyDescent="0.2">
      <c r="D129" s="360" t="s">
        <v>344</v>
      </c>
      <c r="E129" s="366">
        <v>0.69210000000000005</v>
      </c>
      <c r="F129" s="334"/>
      <c r="G129" s="334"/>
      <c r="I129" s="334"/>
      <c r="J129" s="334"/>
      <c r="K129" s="334"/>
    </row>
    <row r="130" spans="4:11" x14ac:dyDescent="0.2">
      <c r="D130" s="360" t="s">
        <v>354</v>
      </c>
      <c r="E130" s="427" t="s">
        <v>435</v>
      </c>
      <c r="F130" s="334"/>
      <c r="I130" s="334"/>
      <c r="J130" s="334"/>
      <c r="K130" s="334"/>
    </row>
    <row r="131" spans="4:11" x14ac:dyDescent="0.2">
      <c r="E131" s="334"/>
      <c r="F131" s="334"/>
      <c r="G131" s="334"/>
      <c r="I131" s="334"/>
      <c r="J131" s="537"/>
      <c r="K131" s="536"/>
    </row>
    <row r="132" spans="4:11" x14ac:dyDescent="0.2">
      <c r="E132" s="334"/>
      <c r="F132" s="334"/>
      <c r="G132" s="334"/>
      <c r="H132" s="334"/>
      <c r="I132" s="334"/>
      <c r="J132" s="334"/>
      <c r="K132" s="334"/>
    </row>
    <row r="133" spans="4:11" ht="15.75" x14ac:dyDescent="0.25">
      <c r="D133" s="365" t="s">
        <v>371</v>
      </c>
      <c r="E133" s="440" t="s">
        <v>437</v>
      </c>
      <c r="F133" s="334"/>
      <c r="G133" s="334"/>
      <c r="H133" s="334"/>
      <c r="I133" s="334"/>
      <c r="J133" s="334"/>
      <c r="K133" s="334"/>
    </row>
    <row r="134" spans="4:11" x14ac:dyDescent="0.2">
      <c r="E134" s="362" t="s">
        <v>221</v>
      </c>
      <c r="F134" s="363" t="s">
        <v>221</v>
      </c>
      <c r="G134" s="363" t="s">
        <v>221</v>
      </c>
      <c r="H134" s="363" t="s">
        <v>221</v>
      </c>
      <c r="I134" s="363" t="s">
        <v>221</v>
      </c>
    </row>
    <row r="135" spans="4:11" x14ac:dyDescent="0.2">
      <c r="D135" s="170"/>
      <c r="E135" s="364">
        <v>1</v>
      </c>
      <c r="F135" s="364">
        <v>2</v>
      </c>
      <c r="G135" s="364">
        <v>3</v>
      </c>
      <c r="H135" s="364">
        <v>4</v>
      </c>
      <c r="I135" s="364">
        <v>5</v>
      </c>
    </row>
    <row r="136" spans="4:11" x14ac:dyDescent="0.2">
      <c r="D136" s="359" t="s">
        <v>222</v>
      </c>
      <c r="E136" s="368">
        <v>89122</v>
      </c>
      <c r="F136" s="368">
        <v>93935</v>
      </c>
      <c r="G136" s="368">
        <v>99007</v>
      </c>
      <c r="H136" s="368">
        <v>104353</v>
      </c>
      <c r="I136" s="368">
        <v>109989</v>
      </c>
    </row>
    <row r="137" spans="4:11" x14ac:dyDescent="0.2">
      <c r="D137" s="359" t="s">
        <v>232</v>
      </c>
      <c r="E137" s="361">
        <v>23100</v>
      </c>
      <c r="F137" s="361">
        <v>24200</v>
      </c>
      <c r="G137" s="361">
        <v>25400</v>
      </c>
      <c r="H137" s="367">
        <v>26700</v>
      </c>
      <c r="I137" s="367">
        <v>28000</v>
      </c>
    </row>
    <row r="138" spans="4:11" x14ac:dyDescent="0.2">
      <c r="D138" s="360" t="s">
        <v>342</v>
      </c>
      <c r="E138" s="439">
        <v>590191178</v>
      </c>
      <c r="F138" s="334"/>
      <c r="G138" s="334"/>
      <c r="H138" s="334"/>
      <c r="I138" s="334"/>
    </row>
    <row r="139" spans="4:11" x14ac:dyDescent="0.2">
      <c r="D139" s="360" t="s">
        <v>344</v>
      </c>
      <c r="E139" s="438">
        <v>0.4385</v>
      </c>
      <c r="F139" s="334"/>
      <c r="G139" s="334"/>
      <c r="I139" s="334"/>
    </row>
    <row r="140" spans="4:11" x14ac:dyDescent="0.2">
      <c r="D140" s="360" t="s">
        <v>354</v>
      </c>
      <c r="E140" s="427" t="s">
        <v>434</v>
      </c>
      <c r="F140" s="334"/>
      <c r="G140" s="334"/>
      <c r="I140" s="334"/>
    </row>
    <row r="143" spans="4:11" ht="15.75" x14ac:dyDescent="0.25">
      <c r="D143" s="365" t="s">
        <v>373</v>
      </c>
      <c r="E143" s="440" t="s">
        <v>438</v>
      </c>
      <c r="F143" s="334"/>
      <c r="G143" s="334"/>
      <c r="H143" s="334"/>
      <c r="I143" s="334"/>
    </row>
    <row r="144" spans="4:11" x14ac:dyDescent="0.2">
      <c r="E144" s="362" t="s">
        <v>221</v>
      </c>
      <c r="F144" s="363" t="s">
        <v>221</v>
      </c>
      <c r="G144" s="363" t="s">
        <v>221</v>
      </c>
      <c r="H144" s="363" t="s">
        <v>221</v>
      </c>
      <c r="I144" s="363" t="s">
        <v>221</v>
      </c>
    </row>
    <row r="145" spans="4:9" x14ac:dyDescent="0.2">
      <c r="D145" s="170"/>
      <c r="E145" s="364">
        <v>1</v>
      </c>
      <c r="F145" s="364">
        <v>2</v>
      </c>
      <c r="G145" s="364">
        <v>3</v>
      </c>
      <c r="H145" s="364">
        <v>4</v>
      </c>
      <c r="I145" s="364">
        <v>5</v>
      </c>
    </row>
    <row r="146" spans="4:9" x14ac:dyDescent="0.2">
      <c r="D146" s="359" t="s">
        <v>222</v>
      </c>
      <c r="E146" s="368">
        <v>66842</v>
      </c>
      <c r="F146" s="368">
        <v>70451</v>
      </c>
      <c r="G146" s="368">
        <v>74256</v>
      </c>
      <c r="H146" s="368">
        <v>78266</v>
      </c>
      <c r="I146" s="368">
        <v>82492</v>
      </c>
    </row>
    <row r="147" spans="4:9" x14ac:dyDescent="0.2">
      <c r="D147" s="359" t="s">
        <v>232</v>
      </c>
      <c r="E147" s="361">
        <v>23100</v>
      </c>
      <c r="F147" s="361">
        <v>24200</v>
      </c>
      <c r="G147" s="361">
        <v>25400</v>
      </c>
      <c r="H147" s="367">
        <v>26700</v>
      </c>
      <c r="I147" s="367">
        <v>28000</v>
      </c>
    </row>
    <row r="148" spans="4:9" x14ac:dyDescent="0.2">
      <c r="D148" s="360" t="s">
        <v>342</v>
      </c>
      <c r="E148" s="361">
        <v>165109676</v>
      </c>
      <c r="F148" s="334"/>
      <c r="G148" s="334"/>
      <c r="H148" s="334"/>
    </row>
    <row r="149" spans="4:9" x14ac:dyDescent="0.2">
      <c r="D149" s="360" t="s">
        <v>344</v>
      </c>
      <c r="E149" s="366">
        <v>0.28050000000000003</v>
      </c>
      <c r="F149" s="334"/>
      <c r="G149" s="334"/>
      <c r="I149" s="334"/>
    </row>
    <row r="150" spans="4:9" x14ac:dyDescent="0.2">
      <c r="D150" s="360" t="s">
        <v>354</v>
      </c>
      <c r="E150" s="181" t="s">
        <v>439</v>
      </c>
      <c r="F150" s="334"/>
      <c r="G150" s="334"/>
      <c r="I150" s="334"/>
    </row>
  </sheetData>
  <mergeCells count="32">
    <mergeCell ref="J97:L100"/>
    <mergeCell ref="C48:D48"/>
    <mergeCell ref="D85:E85"/>
    <mergeCell ref="D86:E86"/>
    <mergeCell ref="D87:E87"/>
    <mergeCell ref="D88:E88"/>
    <mergeCell ref="I54:I55"/>
    <mergeCell ref="D62:H62"/>
    <mergeCell ref="D81:E81"/>
    <mergeCell ref="D82:E82"/>
    <mergeCell ref="H54:H55"/>
    <mergeCell ref="D54:E55"/>
    <mergeCell ref="D72:E72"/>
    <mergeCell ref="D74:E74"/>
    <mergeCell ref="D66:E66"/>
    <mergeCell ref="C52:D52"/>
    <mergeCell ref="D83:E83"/>
    <mergeCell ref="D84:E84"/>
    <mergeCell ref="D71:E71"/>
    <mergeCell ref="D73:E73"/>
    <mergeCell ref="D75:E75"/>
    <mergeCell ref="C7:E7"/>
    <mergeCell ref="C8:E8"/>
    <mergeCell ref="C9:E9"/>
    <mergeCell ref="C29:E29"/>
    <mergeCell ref="C35:E35"/>
    <mergeCell ref="D67:E67"/>
    <mergeCell ref="D68:E68"/>
    <mergeCell ref="D69:E69"/>
    <mergeCell ref="D70:E70"/>
    <mergeCell ref="G54:G55"/>
    <mergeCell ref="F54:F55"/>
  </mergeCells>
  <pageMargins left="0.7" right="0.7" top="0.75" bottom="0.75" header="0.3" footer="0.3"/>
  <pageSetup orientation="portrait" r:id="rId1"/>
  <ignoredErrors>
    <ignoredError sqref="F116:H116" 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62B2784FA664FAA27846AD4D0E69D" ma:contentTypeVersion="14" ma:contentTypeDescription="Create a new document." ma:contentTypeScope="" ma:versionID="8f04dfb36d261e78a57b9a415f227879">
  <xsd:schema xmlns:xsd="http://www.w3.org/2001/XMLSchema" xmlns:xs="http://www.w3.org/2001/XMLSchema" xmlns:p="http://schemas.microsoft.com/office/2006/metadata/properties" xmlns:ns3="a33c46cb-0093-479a-b925-bca0c80f089f" xmlns:ns4="f1d828b1-255d-4e45-9b11-ad30cc831e6f" targetNamespace="http://schemas.microsoft.com/office/2006/metadata/properties" ma:root="true" ma:fieldsID="51bc25aef0ba890eec0e6dc1b5124b21" ns3:_="" ns4:_="">
    <xsd:import namespace="a33c46cb-0093-479a-b925-bca0c80f089f"/>
    <xsd:import namespace="f1d828b1-255d-4e45-9b11-ad30cc831e6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c46cb-0093-479a-b925-bca0c80f089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d828b1-255d-4e45-9b11-ad30cc831e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1d828b1-255d-4e45-9b11-ad30cc831e6f" xsi:nil="true"/>
  </documentManagement>
</p:properties>
</file>

<file path=customXml/itemProps1.xml><?xml version="1.0" encoding="utf-8"?>
<ds:datastoreItem xmlns:ds="http://schemas.openxmlformats.org/officeDocument/2006/customXml" ds:itemID="{9F529BCB-DB69-4361-858E-3D6D3DAE13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E4CA4-F4FE-4335-B1BB-FD6D4901D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3c46cb-0093-479a-b925-bca0c80f089f"/>
    <ds:schemaRef ds:uri="f1d828b1-255d-4e45-9b11-ad30cc831e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AC4341-9CA4-4F75-88DB-B7C8D2D3A6BF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a33c46cb-0093-479a-b925-bca0c80f089f"/>
    <ds:schemaRef ds:uri="http://www.w3.org/XML/1998/namespace"/>
    <ds:schemaRef ds:uri="http://schemas.microsoft.com/office/2006/documentManagement/types"/>
    <ds:schemaRef ds:uri="http://purl.org/dc/elements/1.1/"/>
    <ds:schemaRef ds:uri="f1d828b1-255d-4e45-9b11-ad30cc831e6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MARKET SHARE</vt:lpstr>
      <vt:lpstr>INVERSIONES </vt:lpstr>
      <vt:lpstr>COSTOS Y GASTOS</vt:lpstr>
      <vt:lpstr>CRÉDITO</vt:lpstr>
      <vt:lpstr>COSTOS RESUMEN</vt:lpstr>
      <vt:lpstr>PROYECCIONES</vt:lpstr>
      <vt:lpstr>EVALUACIÓN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Juan David Galan</cp:lastModifiedBy>
  <cp:revision/>
  <dcterms:created xsi:type="dcterms:W3CDTF">2008-08-27T13:35:26Z</dcterms:created>
  <dcterms:modified xsi:type="dcterms:W3CDTF">2025-10-03T18:04:01Z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0x010100DA062B2784FA664FAA27846AD4D0E69D</vt:lpwstr>
  </property>
</Properties>
</file>